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910" windowHeight="5565"/>
  </bookViews>
  <sheets>
    <sheet name="Feuil1" sheetId="1" r:id="rId1"/>
    <sheet name="Feuil2" sheetId="2" r:id="rId2"/>
    <sheet name="Feuil3" sheetId="3" r:id="rId3"/>
  </sheets>
  <definedNames>
    <definedName name="F">Feuil1!$J$59</definedName>
    <definedName name="F_1">Feuil1!$H$59</definedName>
    <definedName name="OB2_">Feuil1!$L$41</definedName>
    <definedName name="OH">Feuil1!$G$59</definedName>
    <definedName name="R_0">Feuil1!$B$5</definedName>
    <definedName name="R_1">Feuil1!$C$5</definedName>
    <definedName name="β">Feuil1!$J$5</definedName>
    <definedName name="θ">Feuil1!$I$5</definedName>
    <definedName name="θ1">Feuil1!$H$5</definedName>
    <definedName name="θ1deg">Feuil1!$D$5</definedName>
    <definedName name="θdeg">Feuil1!$E$5</definedName>
    <definedName name="λ">Feuil1!$F$59</definedName>
    <definedName name="μ">Feuil1!$F$5</definedName>
  </definedNames>
  <calcPr calcId="145621"/>
</workbook>
</file>

<file path=xl/calcChain.xml><?xml version="1.0" encoding="utf-8"?>
<calcChain xmlns="http://schemas.openxmlformats.org/spreadsheetml/2006/main">
  <c r="L59" i="1" l="1"/>
  <c r="K59" i="1"/>
  <c r="F59" i="1"/>
  <c r="H59" i="1" s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I5" i="1"/>
  <c r="C10" i="1"/>
  <c r="H5" i="1"/>
  <c r="J5" i="1" s="1"/>
  <c r="D13" i="1" l="1"/>
  <c r="G54" i="1"/>
  <c r="D114" i="1"/>
  <c r="D112" i="1"/>
  <c r="D110" i="1"/>
  <c r="D108" i="1"/>
  <c r="D106" i="1"/>
  <c r="D104" i="1"/>
  <c r="D102" i="1"/>
  <c r="D100" i="1"/>
  <c r="D97" i="1"/>
  <c r="D95" i="1"/>
  <c r="D93" i="1"/>
  <c r="D91" i="1"/>
  <c r="D89" i="1"/>
  <c r="D87" i="1"/>
  <c r="D85" i="1"/>
  <c r="D83" i="1"/>
  <c r="D81" i="1"/>
  <c r="D79" i="1"/>
  <c r="D77" i="1"/>
  <c r="D75" i="1"/>
  <c r="D73" i="1"/>
  <c r="D71" i="1"/>
  <c r="D68" i="1"/>
  <c r="D66" i="1"/>
  <c r="D65" i="1"/>
  <c r="D63" i="1"/>
  <c r="D61" i="1"/>
  <c r="D59" i="1"/>
  <c r="D57" i="1"/>
  <c r="D55" i="1"/>
  <c r="D53" i="1"/>
  <c r="D51" i="1"/>
  <c r="D49" i="1"/>
  <c r="D47" i="1"/>
  <c r="D45" i="1"/>
  <c r="D44" i="1"/>
  <c r="D43" i="1"/>
  <c r="D42" i="1"/>
  <c r="D41" i="1"/>
  <c r="D115" i="1"/>
  <c r="D113" i="1"/>
  <c r="D111" i="1"/>
  <c r="D109" i="1"/>
  <c r="D107" i="1"/>
  <c r="D105" i="1"/>
  <c r="D103" i="1"/>
  <c r="D101" i="1"/>
  <c r="D99" i="1"/>
  <c r="D98" i="1"/>
  <c r="D96" i="1"/>
  <c r="D94" i="1"/>
  <c r="D92" i="1"/>
  <c r="D90" i="1"/>
  <c r="D88" i="1"/>
  <c r="D86" i="1"/>
  <c r="D84" i="1"/>
  <c r="D82" i="1"/>
  <c r="D80" i="1"/>
  <c r="D78" i="1"/>
  <c r="D76" i="1"/>
  <c r="D74" i="1"/>
  <c r="D72" i="1"/>
  <c r="D70" i="1"/>
  <c r="D69" i="1"/>
  <c r="D67" i="1"/>
  <c r="D64" i="1"/>
  <c r="D62" i="1"/>
  <c r="D60" i="1"/>
  <c r="D58" i="1"/>
  <c r="D56" i="1"/>
  <c r="D54" i="1"/>
  <c r="D52" i="1"/>
  <c r="D50" i="1"/>
  <c r="D48" i="1"/>
  <c r="D46" i="1"/>
  <c r="L41" i="1"/>
  <c r="L43" i="1" s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2" i="1"/>
  <c r="D11" i="1"/>
  <c r="L42" i="1"/>
  <c r="L24" i="1"/>
  <c r="L23" i="1"/>
  <c r="N11" i="1"/>
  <c r="O11" i="1"/>
  <c r="D10" i="1"/>
  <c r="K5" i="1"/>
  <c r="G59" i="1" l="1"/>
  <c r="N13" i="1"/>
  <c r="O13" i="1"/>
  <c r="N17" i="1"/>
  <c r="O17" i="1"/>
  <c r="N21" i="1"/>
  <c r="O21" i="1"/>
  <c r="N25" i="1"/>
  <c r="O25" i="1"/>
  <c r="N29" i="1"/>
  <c r="O29" i="1"/>
  <c r="N33" i="1"/>
  <c r="O33" i="1"/>
  <c r="N37" i="1"/>
  <c r="O37" i="1"/>
  <c r="N41" i="1"/>
  <c r="O41" i="1"/>
  <c r="N45" i="1"/>
  <c r="O45" i="1"/>
  <c r="N49" i="1"/>
  <c r="O49" i="1"/>
  <c r="N53" i="1"/>
  <c r="O53" i="1"/>
  <c r="N57" i="1"/>
  <c r="O57" i="1"/>
  <c r="N61" i="1"/>
  <c r="O61" i="1"/>
  <c r="N65" i="1"/>
  <c r="O65" i="1"/>
  <c r="N69" i="1"/>
  <c r="O69" i="1"/>
  <c r="N73" i="1"/>
  <c r="O73" i="1"/>
  <c r="N77" i="1"/>
  <c r="O77" i="1"/>
  <c r="N81" i="1"/>
  <c r="O81" i="1"/>
  <c r="N85" i="1"/>
  <c r="O85" i="1"/>
  <c r="N89" i="1"/>
  <c r="O89" i="1"/>
  <c r="N93" i="1"/>
  <c r="O93" i="1"/>
  <c r="N97" i="1"/>
  <c r="O97" i="1"/>
  <c r="N101" i="1"/>
  <c r="O101" i="1"/>
  <c r="N105" i="1"/>
  <c r="O105" i="1"/>
  <c r="N109" i="1"/>
  <c r="O109" i="1"/>
  <c r="N113" i="1"/>
  <c r="O113" i="1"/>
  <c r="N14" i="1"/>
  <c r="O14" i="1"/>
  <c r="N18" i="1"/>
  <c r="O18" i="1"/>
  <c r="N22" i="1"/>
  <c r="O22" i="1"/>
  <c r="N26" i="1"/>
  <c r="O26" i="1"/>
  <c r="N30" i="1"/>
  <c r="O30" i="1"/>
  <c r="N34" i="1"/>
  <c r="O34" i="1"/>
  <c r="N38" i="1"/>
  <c r="O38" i="1"/>
  <c r="N42" i="1"/>
  <c r="O42" i="1"/>
  <c r="N46" i="1"/>
  <c r="O46" i="1"/>
  <c r="N50" i="1"/>
  <c r="O50" i="1"/>
  <c r="N54" i="1"/>
  <c r="O54" i="1"/>
  <c r="N58" i="1"/>
  <c r="O58" i="1"/>
  <c r="N62" i="1"/>
  <c r="O62" i="1"/>
  <c r="N66" i="1"/>
  <c r="O66" i="1"/>
  <c r="N70" i="1"/>
  <c r="O70" i="1"/>
  <c r="N74" i="1"/>
  <c r="O74" i="1"/>
  <c r="N78" i="1"/>
  <c r="O78" i="1"/>
  <c r="N82" i="1"/>
  <c r="O82" i="1"/>
  <c r="N86" i="1"/>
  <c r="O86" i="1"/>
  <c r="N90" i="1"/>
  <c r="O90" i="1"/>
  <c r="N94" i="1"/>
  <c r="O94" i="1"/>
  <c r="N98" i="1"/>
  <c r="O98" i="1"/>
  <c r="N102" i="1"/>
  <c r="O102" i="1"/>
  <c r="N106" i="1"/>
  <c r="O106" i="1"/>
  <c r="N110" i="1"/>
  <c r="O110" i="1"/>
  <c r="N114" i="1"/>
  <c r="O114" i="1"/>
  <c r="N15" i="1"/>
  <c r="O15" i="1"/>
  <c r="N19" i="1"/>
  <c r="O19" i="1"/>
  <c r="N23" i="1"/>
  <c r="O23" i="1"/>
  <c r="N27" i="1"/>
  <c r="O27" i="1"/>
  <c r="N31" i="1"/>
  <c r="O31" i="1"/>
  <c r="N35" i="1"/>
  <c r="O35" i="1"/>
  <c r="N39" i="1"/>
  <c r="O39" i="1"/>
  <c r="N43" i="1"/>
  <c r="O43" i="1"/>
  <c r="N47" i="1"/>
  <c r="O47" i="1"/>
  <c r="N51" i="1"/>
  <c r="O51" i="1"/>
  <c r="N55" i="1"/>
  <c r="O55" i="1"/>
  <c r="N59" i="1"/>
  <c r="O59" i="1"/>
  <c r="N63" i="1"/>
  <c r="O63" i="1"/>
  <c r="N67" i="1"/>
  <c r="O67" i="1"/>
  <c r="N71" i="1"/>
  <c r="O71" i="1"/>
  <c r="N75" i="1"/>
  <c r="O75" i="1"/>
  <c r="N79" i="1"/>
  <c r="O79" i="1"/>
  <c r="N83" i="1"/>
  <c r="O83" i="1"/>
  <c r="N87" i="1"/>
  <c r="O87" i="1"/>
  <c r="N91" i="1"/>
  <c r="O91" i="1"/>
  <c r="N95" i="1"/>
  <c r="O95" i="1"/>
  <c r="N99" i="1"/>
  <c r="O99" i="1"/>
  <c r="N103" i="1"/>
  <c r="O103" i="1"/>
  <c r="N107" i="1"/>
  <c r="O107" i="1"/>
  <c r="N111" i="1"/>
  <c r="O111" i="1"/>
  <c r="N115" i="1"/>
  <c r="O115" i="1"/>
  <c r="N12" i="1"/>
  <c r="O12" i="1"/>
  <c r="N16" i="1"/>
  <c r="O16" i="1"/>
  <c r="N20" i="1"/>
  <c r="O20" i="1"/>
  <c r="N24" i="1"/>
  <c r="O24" i="1"/>
  <c r="N28" i="1"/>
  <c r="O28" i="1"/>
  <c r="N32" i="1"/>
  <c r="O32" i="1"/>
  <c r="N36" i="1"/>
  <c r="O36" i="1"/>
  <c r="N40" i="1"/>
  <c r="O40" i="1"/>
  <c r="N44" i="1"/>
  <c r="O44" i="1"/>
  <c r="N48" i="1"/>
  <c r="O48" i="1"/>
  <c r="N52" i="1"/>
  <c r="O52" i="1"/>
  <c r="N56" i="1"/>
  <c r="O56" i="1"/>
  <c r="N60" i="1"/>
  <c r="O60" i="1"/>
  <c r="N64" i="1"/>
  <c r="O64" i="1"/>
  <c r="N68" i="1"/>
  <c r="O68" i="1"/>
  <c r="N72" i="1"/>
  <c r="O72" i="1"/>
  <c r="N76" i="1"/>
  <c r="O76" i="1"/>
  <c r="N80" i="1"/>
  <c r="O80" i="1"/>
  <c r="N84" i="1"/>
  <c r="O84" i="1"/>
  <c r="N88" i="1"/>
  <c r="O88" i="1"/>
  <c r="N92" i="1"/>
  <c r="O92" i="1"/>
  <c r="N96" i="1"/>
  <c r="O96" i="1"/>
  <c r="N100" i="1"/>
  <c r="O100" i="1"/>
  <c r="N104" i="1"/>
  <c r="O104" i="1"/>
  <c r="N108" i="1"/>
  <c r="O108" i="1"/>
  <c r="N112" i="1"/>
  <c r="O112" i="1"/>
  <c r="O10" i="1"/>
  <c r="N10" i="1"/>
</calcChain>
</file>

<file path=xl/sharedStrings.xml><?xml version="1.0" encoding="utf-8"?>
<sst xmlns="http://schemas.openxmlformats.org/spreadsheetml/2006/main" count="56" uniqueCount="39">
  <si>
    <t>R1</t>
  </si>
  <si>
    <t>θ</t>
  </si>
  <si>
    <t>β</t>
  </si>
  <si>
    <t>(mm)</t>
  </si>
  <si>
    <t>( ° )</t>
  </si>
  <si>
    <t>(rad)</t>
  </si>
  <si>
    <t>θ1</t>
  </si>
  <si>
    <t>X</t>
  </si>
  <si>
    <t>Y</t>
  </si>
  <si>
    <t>Graphique</t>
  </si>
  <si>
    <t>Xa</t>
  </si>
  <si>
    <t>Ya</t>
  </si>
  <si>
    <t>R0 = OA</t>
  </si>
  <si>
    <t>R1 = OC</t>
  </si>
  <si>
    <t>Xb</t>
  </si>
  <si>
    <t>Yb</t>
  </si>
  <si>
    <t>θi</t>
  </si>
  <si>
    <t>β = Atan(Ln(R1/R0)/θ)</t>
  </si>
  <si>
    <r>
      <t>R1 = R0 . (e)</t>
    </r>
    <r>
      <rPr>
        <vertAlign val="superscript"/>
        <sz val="14"/>
        <color rgb="FFFF0000"/>
        <rFont val="Calibri"/>
        <family val="2"/>
      </rPr>
      <t>tanβ . θ</t>
    </r>
  </si>
  <si>
    <t>L'angle β est constant pendant toute la course de la came</t>
  </si>
  <si>
    <r>
      <t xml:space="preserve">Au départ, le rayon OA est à </t>
    </r>
    <r>
      <rPr>
        <sz val="11"/>
        <color theme="1"/>
        <rFont val="Calibri"/>
        <family val="2"/>
      </rPr>
      <t>β</t>
    </r>
    <r>
      <rPr>
        <sz val="9.9"/>
        <color theme="1"/>
        <rFont val="Calibri"/>
        <family val="2"/>
      </rPr>
      <t xml:space="preserve"> de OX</t>
    </r>
    <r>
      <rPr>
        <sz val="11"/>
        <color theme="1"/>
        <rFont val="Calibri"/>
        <family val="2"/>
        <scheme val="minor"/>
      </rPr>
      <t xml:space="preserve"> </t>
    </r>
  </si>
  <si>
    <t>OB2</t>
  </si>
  <si>
    <r>
      <rPr>
        <sz val="11"/>
        <color theme="1"/>
        <rFont val="Calibri"/>
        <family val="2"/>
      </rPr>
      <t>θ+</t>
    </r>
    <r>
      <rPr>
        <sz val="9.9"/>
        <color theme="1"/>
        <rFont val="Calibri"/>
        <family val="2"/>
      </rPr>
      <t xml:space="preserve">β =  </t>
    </r>
  </si>
  <si>
    <r>
      <t xml:space="preserve">Sur le dessin du constructeur, la cote H1 doit correspondre à la distance du plan d'appui à l'axe. Pour avoir cette position, il a fallu que la came tourne de </t>
    </r>
    <r>
      <rPr>
        <sz val="11"/>
        <color rgb="FF0070C0"/>
        <rFont val="Calibri"/>
        <family val="2"/>
      </rPr>
      <t>θ et B se retrouve en B1. Le point de contact est décalé en B2 donc le rayon à considérer est OB2. Le point est à θ+β de OA</t>
    </r>
  </si>
  <si>
    <t>µfrott</t>
  </si>
  <si>
    <t>-</t>
  </si>
  <si>
    <r>
      <t>Angle frott</t>
    </r>
    <r>
      <rPr>
        <vertAlign val="superscript"/>
        <sz val="11"/>
        <color theme="1"/>
        <rFont val="Calibri"/>
        <family val="2"/>
        <scheme val="minor"/>
      </rPr>
      <t>nt</t>
    </r>
  </si>
  <si>
    <t>λ</t>
  </si>
  <si>
    <t>Dist. Applic.</t>
  </si>
  <si>
    <t>OH</t>
  </si>
  <si>
    <t>(N)</t>
  </si>
  <si>
    <t>Couple</t>
  </si>
  <si>
    <t>F serrage</t>
  </si>
  <si>
    <t>Effort sur R=104</t>
  </si>
  <si>
    <r>
      <t>F1 avec frott</t>
    </r>
    <r>
      <rPr>
        <vertAlign val="superscript"/>
        <sz val="11"/>
        <color theme="1"/>
        <rFont val="Calibri"/>
        <family val="2"/>
        <scheme val="minor"/>
      </rPr>
      <t>nt</t>
    </r>
  </si>
  <si>
    <t>(N.m)</t>
  </si>
  <si>
    <t>Sans tenir compte du frottement de l'axe</t>
  </si>
  <si>
    <t>Entrez vos valeurs dans les cellules jaunes</t>
  </si>
  <si>
    <t>NOTA : je n'arrive pas à retrouver les valeurs du constructeur à moins de considérer un coeff. De frottement de 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</si>
</sst>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"/>
    <numFmt numFmtId="168" formatCode="0.000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9"/>
      <color theme="1"/>
      <name val="Calibri"/>
      <family val="2"/>
    </font>
    <font>
      <sz val="14"/>
      <color rgb="FFFF0000"/>
      <name val="Calibri"/>
      <family val="2"/>
    </font>
    <font>
      <vertAlign val="superscript"/>
      <sz val="14"/>
      <color rgb="FFFF0000"/>
      <name val="Calibri"/>
      <family val="2"/>
    </font>
    <font>
      <sz val="11"/>
      <color rgb="FF0070C0"/>
      <name val="Calibri"/>
      <family val="2"/>
      <scheme val="minor"/>
    </font>
    <font>
      <sz val="11"/>
      <color rgb="FF0070C0"/>
      <name val="Calibri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8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justify" vertical="top" wrapText="1"/>
    </xf>
    <xf numFmtId="165" fontId="0" fillId="5" borderId="0" xfId="0" applyNumberFormat="1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0" fontId="4" fillId="0" borderId="4" xfId="0" quotePrefix="1" applyFont="1" applyFill="1" applyBorder="1" applyAlignment="1">
      <alignment horizontal="center"/>
    </xf>
    <xf numFmtId="0" fontId="4" fillId="0" borderId="0" xfId="0" quotePrefix="1" applyFont="1"/>
    <xf numFmtId="0" fontId="2" fillId="0" borderId="0" xfId="0" applyFont="1" applyAlignment="1">
      <alignment horizontal="right"/>
    </xf>
    <xf numFmtId="0" fontId="0" fillId="0" borderId="0" xfId="0" applyFill="1"/>
    <xf numFmtId="0" fontId="1" fillId="0" borderId="0" xfId="0" applyFont="1" applyFill="1"/>
    <xf numFmtId="165" fontId="0" fillId="0" borderId="0" xfId="0" applyNumberFormat="1" applyFill="1" applyAlignment="1">
      <alignment horizontal="center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wrapText="1"/>
    </xf>
    <xf numFmtId="0" fontId="0" fillId="0" borderId="6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/>
    </xf>
    <xf numFmtId="165" fontId="0" fillId="5" borderId="9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5" borderId="11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0" fontId="9" fillId="0" borderId="0" xfId="0" applyFont="1" applyAlignment="1">
      <alignment horizontal="justify" vertical="center" wrapText="1"/>
    </xf>
    <xf numFmtId="2" fontId="0" fillId="4" borderId="3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63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Feuil1!$N$10:$N$115</c:f>
              <c:numCache>
                <c:formatCode>General</c:formatCode>
                <c:ptCount val="106"/>
                <c:pt idx="0">
                  <c:v>17.2</c:v>
                </c:pt>
                <c:pt idx="1">
                  <c:v>17.215384640217206</c:v>
                </c:pt>
                <c:pt idx="2">
                  <c:v>17.225533218013464</c:v>
                </c:pt>
                <c:pt idx="3">
                  <c:v>17.230431697901015</c:v>
                </c:pt>
                <c:pt idx="4">
                  <c:v>17.23006762151433</c:v>
                </c:pt>
                <c:pt idx="5">
                  <c:v>17.224430114618112</c:v>
                </c:pt>
                <c:pt idx="6">
                  <c:v>17.213509893645043</c:v>
                </c:pt>
                <c:pt idx="7">
                  <c:v>17.19729927176034</c:v>
                </c:pt>
                <c:pt idx="8">
                  <c:v>17.175792164450389</c:v>
                </c:pt>
                <c:pt idx="9">
                  <c:v>17.14898409463278</c:v>
                </c:pt>
                <c:pt idx="10">
                  <c:v>17.116872197285392</c:v>
                </c:pt>
                <c:pt idx="11">
                  <c:v>17.07945522359201</c:v>
                </c:pt>
                <c:pt idx="12">
                  <c:v>17.036733544602498</c:v>
                </c:pt>
                <c:pt idx="13">
                  <c:v>16.988709154405271</c:v>
                </c:pt>
                <c:pt idx="14">
                  <c:v>16.935385672810355</c:v>
                </c:pt>
                <c:pt idx="15">
                  <c:v>16.876768347541116</c:v>
                </c:pt>
                <c:pt idx="16">
                  <c:v>16.812864055933183</c:v>
                </c:pt>
                <c:pt idx="17">
                  <c:v>16.743681306139003</c:v>
                </c:pt>
                <c:pt idx="18">
                  <c:v>16.669230237836782</c:v>
                </c:pt>
                <c:pt idx="19">
                  <c:v>16.589522622442608</c:v>
                </c:pt>
                <c:pt idx="20">
                  <c:v>16.504571862824761</c:v>
                </c:pt>
                <c:pt idx="21">
                  <c:v>16.414392992519335</c:v>
                </c:pt>
                <c:pt idx="22">
                  <c:v>16.31900267444647</c:v>
                </c:pt>
                <c:pt idx="23">
                  <c:v>16.218419199126586</c:v>
                </c:pt>
                <c:pt idx="24">
                  <c:v>16.112662482396296</c:v>
                </c:pt>
                <c:pt idx="25">
                  <c:v>16.001754062623636</c:v>
                </c:pt>
                <c:pt idx="26">
                  <c:v>15.885717097422562</c:v>
                </c:pt>
                <c:pt idx="27">
                  <c:v>15.764576359866739</c:v>
                </c:pt>
                <c:pt idx="28">
                  <c:v>15.638358234202842</c:v>
                </c:pt>
                <c:pt idx="29">
                  <c:v>15.507090711063659</c:v>
                </c:pt>
                <c:pt idx="30">
                  <c:v>15.370803382181606</c:v>
                </c:pt>
                <c:pt idx="31">
                  <c:v>15.22952743460314</c:v>
                </c:pt>
                <c:pt idx="32">
                  <c:v>15.083295644405085</c:v>
                </c:pt>
                <c:pt idx="33">
                  <c:v>14.932142369913636</c:v>
                </c:pt>
                <c:pt idx="34">
                  <c:v>14.776103544427306</c:v>
                </c:pt>
                <c:pt idx="35">
                  <c:v>14.615216668445008</c:v>
                </c:pt>
                <c:pt idx="36">
                  <c:v>14.44952080140067</c:v>
                </c:pt>
                <c:pt idx="37">
                  <c:v>14.279056552906043</c:v>
                </c:pt>
                <c:pt idx="38">
                  <c:v>14.103866073503363</c:v>
                </c:pt>
                <c:pt idx="39">
                  <c:v>13.923993044929755</c:v>
                </c:pt>
                <c:pt idx="40">
                  <c:v>13.739482669895398</c:v>
                </c:pt>
                <c:pt idx="41">
                  <c:v>13.550381661377697</c:v>
                </c:pt>
                <c:pt idx="42">
                  <c:v>13.356738231433706</c:v>
                </c:pt>
                <c:pt idx="43">
                  <c:v>13.158602079533349</c:v>
                </c:pt>
                <c:pt idx="44">
                  <c:v>12.956024380416052</c:v>
                </c:pt>
                <c:pt idx="45">
                  <c:v>12.749057771473561</c:v>
                </c:pt>
                <c:pt idx="46">
                  <c:v>12.537756339661914</c:v>
                </c:pt>
                <c:pt idx="47">
                  <c:v>12.322175607945599</c:v>
                </c:pt>
                <c:pt idx="48">
                  <c:v>12.102372521277179</c:v>
                </c:pt>
                <c:pt idx="49">
                  <c:v>11.878405432115718</c:v>
                </c:pt>
                <c:pt idx="50">
                  <c:v>11.65033408548757</c:v>
                </c:pt>
                <c:pt idx="51">
                  <c:v>11.418219603593169</c:v>
                </c:pt>
                <c:pt idx="52">
                  <c:v>11.18212446996365</c:v>
                </c:pt>
                <c:pt idx="53">
                  <c:v>10.942112513171272</c:v>
                </c:pt>
                <c:pt idx="54">
                  <c:v>10.698248890097704</c:v>
                </c:pt>
                <c:pt idx="55">
                  <c:v>10.450600068764455</c:v>
                </c:pt>
                <c:pt idx="56">
                  <c:v>10.199233810729829</c:v>
                </c:pt>
                <c:pt idx="57">
                  <c:v>9.9442191530569062</c:v>
                </c:pt>
                <c:pt idx="58">
                  <c:v>9.6856263898572159</c:v>
                </c:pt>
                <c:pt idx="59">
                  <c:v>9.4235270534149365</c:v>
                </c:pt>
                <c:pt idx="60">
                  <c:v>9.1579938948965207</c:v>
                </c:pt>
                <c:pt idx="61">
                  <c:v>8.8891008646508052</c:v>
                </c:pt>
                <c:pt idx="62">
                  <c:v>8.6169230921048872</c:v>
                </c:pt>
                <c:pt idx="63">
                  <c:v>8.3415368652609967</c:v>
                </c:pt>
                <c:pt idx="64">
                  <c:v>8.0630196097999285</c:v>
                </c:pt>
                <c:pt idx="65">
                  <c:v>7.7814498677965664</c:v>
                </c:pt>
                <c:pt idx="66">
                  <c:v>7.4969072760532551</c:v>
                </c:pt>
                <c:pt idx="67">
                  <c:v>7.2094725440568874</c:v>
                </c:pt>
                <c:pt idx="68">
                  <c:v>6.9192274315656341</c:v>
                </c:pt>
                <c:pt idx="69">
                  <c:v>6.6262547258314743</c:v>
                </c:pt>
                <c:pt idx="70">
                  <c:v>6.3306382184647001</c:v>
                </c:pt>
                <c:pt idx="71">
                  <c:v>6.0324626819467904</c:v>
                </c:pt>
                <c:pt idx="72">
                  <c:v>5.7318138457980554</c:v>
                </c:pt>
                <c:pt idx="73">
                  <c:v>5.4287783724066889</c:v>
                </c:pt>
                <c:pt idx="74">
                  <c:v>5.1234438325258651</c:v>
                </c:pt>
                <c:pt idx="75">
                  <c:v>4.8158986804457422</c:v>
                </c:pt>
                <c:pt idx="76">
                  <c:v>4.5062322288472449</c:v>
                </c:pt>
                <c:pt idx="77">
                  <c:v>4.1945346233446701</c:v>
                </c:pt>
                <c:pt idx="78">
                  <c:v>3.8808968167242628</c:v>
                </c:pt>
                <c:pt idx="79">
                  <c:v>3.5654105428859593</c:v>
                </c:pt>
                <c:pt idx="80">
                  <c:v>3.2481682904957108</c:v>
                </c:pt>
                <c:pt idx="81">
                  <c:v>2.9292632763557522</c:v>
                </c:pt>
                <c:pt idx="82">
                  <c:v>2.608789418500415</c:v>
                </c:pt>
                <c:pt idx="83">
                  <c:v>2.286841309025097</c:v>
                </c:pt>
                <c:pt idx="84">
                  <c:v>1.9635141866561436</c:v>
                </c:pt>
                <c:pt idx="85">
                  <c:v>1.6389039090694504</c:v>
                </c:pt>
                <c:pt idx="86">
                  <c:v>1.3131069249657183</c:v>
                </c:pt>
                <c:pt idx="87">
                  <c:v>0.98622024591036694</c:v>
                </c:pt>
                <c:pt idx="88">
                  <c:v>0.65834141794617584</c:v>
                </c:pt>
                <c:pt idx="89">
                  <c:v>0.329568492986896</c:v>
                </c:pt>
                <c:pt idx="90">
                  <c:v>1.1579972587616609E-15</c:v>
                </c:pt>
                <c:pt idx="91">
                  <c:v>-0.33026508401301452</c:v>
                </c:pt>
                <c:pt idx="92">
                  <c:v>-0.66112736323040711</c:v>
                </c:pt>
                <c:pt idx="93">
                  <c:v>-0.99248705240952773</c:v>
                </c:pt>
                <c:pt idx="94">
                  <c:v>-1.3242440064631797</c:v>
                </c:pt>
                <c:pt idx="95">
                  <c:v>-1.656297750204359</c:v>
                </c:pt>
                <c:pt idx="96">
                  <c:v>-1.9885475082506796</c:v>
                </c:pt>
                <c:pt idx="97">
                  <c:v>-2.3208922350797203</c:v>
                </c:pt>
                <c:pt idx="98">
                  <c:v>-2.6532306452264924</c:v>
                </c:pt>
                <c:pt idx="99">
                  <c:v>-2.9854612436140795</c:v>
                </c:pt>
                <c:pt idx="100">
                  <c:v>-3.317482356008604</c:v>
                </c:pt>
                <c:pt idx="101">
                  <c:v>-3.6491921595894516</c:v>
                </c:pt>
                <c:pt idx="102">
                  <c:v>-3.9804887136257374</c:v>
                </c:pt>
                <c:pt idx="103">
                  <c:v>-4.3112699902499214</c:v>
                </c:pt>
                <c:pt idx="104">
                  <c:v>-4.6414339053194258</c:v>
                </c:pt>
                <c:pt idx="105">
                  <c:v>-4.9708783493570676</c:v>
                </c:pt>
              </c:numCache>
            </c:numRef>
          </c:xVal>
          <c:yVal>
            <c:numRef>
              <c:f>Feuil1!$O$10:$O$115</c:f>
              <c:numCache>
                <c:formatCode>General</c:formatCode>
                <c:ptCount val="106"/>
                <c:pt idx="0">
                  <c:v>0</c:v>
                </c:pt>
                <c:pt idx="1">
                  <c:v>0.30049565665923106</c:v>
                </c:pt>
                <c:pt idx="2">
                  <c:v>0.60152887487869156</c:v>
                </c:pt>
                <c:pt idx="3">
                  <c:v>0.90300866137511338</c:v>
                </c:pt>
                <c:pt idx="4">
                  <c:v>1.2048436983436004</c:v>
                </c:pt>
                <c:pt idx="5">
                  <c:v>1.5069423707236165</c:v>
                </c:pt>
                <c:pt idx="6">
                  <c:v>1.8092127936097182</c:v>
                </c:pt>
                <c:pt idx="7">
                  <c:v>2.1115628397989341</c:v>
                </c:pt>
                <c:pt idx="8">
                  <c:v>2.413900167466652</c:v>
                </c:pt>
                <c:pt idx="9">
                  <c:v>2.7161322479627876</c:v>
                </c:pt>
                <c:pt idx="10">
                  <c:v>3.0181663937200014</c:v>
                </c:pt>
                <c:pt idx="11">
                  <c:v>3.3199097862656357</c:v>
                </c:pt>
                <c:pt idx="12">
                  <c:v>3.6212695043290357</c:v>
                </c:pt>
                <c:pt idx="13">
                  <c:v>3.9221525520358393</c:v>
                </c:pt>
                <c:pt idx="14">
                  <c:v>4.2224658871808218</c:v>
                </c:pt>
                <c:pt idx="15">
                  <c:v>4.5221164495707749</c:v>
                </c:pt>
                <c:pt idx="16">
                  <c:v>4.8210111894289565</c:v>
                </c:pt>
                <c:pt idx="17">
                  <c:v>5.1190570958525106</c:v>
                </c:pt>
                <c:pt idx="18">
                  <c:v>5.4161612253143039</c:v>
                </c:pt>
                <c:pt idx="19">
                  <c:v>5.7122307302005719</c:v>
                </c:pt>
                <c:pt idx="20">
                  <c:v>6.0071728873756998</c:v>
                </c:pt>
                <c:pt idx="21">
                  <c:v>6.3008951267655258</c:v>
                </c:pt>
                <c:pt idx="22">
                  <c:v>6.5933050599504366</c:v>
                </c:pt>
                <c:pt idx="23">
                  <c:v>6.8843105087595831</c:v>
                </c:pt>
                <c:pt idx="24">
                  <c:v>7.1738195338574782</c:v>
                </c:pt>
                <c:pt idx="25">
                  <c:v>7.4617404633142632</c:v>
                </c:pt>
                <c:pt idx="26">
                  <c:v>7.7479819211508678</c:v>
                </c:pt>
                <c:pt idx="27">
                  <c:v>8.0324528558503463</c:v>
                </c:pt>
                <c:pt idx="28">
                  <c:v>8.3150625688265993</c:v>
                </c:pt>
                <c:pt idx="29">
                  <c:v>8.5957207428417419</c:v>
                </c:pt>
                <c:pt idx="30">
                  <c:v>8.8743374703633577</c:v>
                </c:pt>
                <c:pt idx="31">
                  <c:v>9.1508232818528565</c:v>
                </c:pt>
                <c:pt idx="32">
                  <c:v>9.425089173976188</c:v>
                </c:pt>
                <c:pt idx="33">
                  <c:v>9.697046637728187</c:v>
                </c:pt>
                <c:pt idx="34">
                  <c:v>9.9666076864617885</c:v>
                </c:pt>
                <c:pt idx="35">
                  <c:v>10.233684883813394</c:v>
                </c:pt>
                <c:pt idx="36">
                  <c:v>10.498191371515691</c:v>
                </c:pt>
                <c:pt idx="37">
                  <c:v>10.760040897089192</c:v>
                </c:pt>
                <c:pt idx="38">
                  <c:v>11.019147841403914</c:v>
                </c:pt>
                <c:pt idx="39">
                  <c:v>11.275427246102446</c:v>
                </c:pt>
                <c:pt idx="40">
                  <c:v>11.528794840875859</c:v>
                </c:pt>
                <c:pt idx="41">
                  <c:v>11.77916707058384</c:v>
                </c:pt>
                <c:pt idx="42">
                  <c:v>12.026461122210488</c:v>
                </c:pt>
                <c:pt idx="43">
                  <c:v>12.270594951647254</c:v>
                </c:pt>
                <c:pt idx="44">
                  <c:v>12.511487310294555</c:v>
                </c:pt>
                <c:pt idx="45">
                  <c:v>12.749057771473559</c:v>
                </c:pt>
                <c:pt idx="46">
                  <c:v>12.983226756639803</c:v>
                </c:pt>
                <c:pt idx="47">
                  <c:v>13.21391556139023</c:v>
                </c:pt>
                <c:pt idx="48">
                  <c:v>13.441046381255367</c:v>
                </c:pt>
                <c:pt idx="49">
                  <c:v>13.664542337268347</c:v>
                </c:pt>
                <c:pt idx="50">
                  <c:v>13.884327501302591</c:v>
                </c:pt>
                <c:pt idx="51">
                  <c:v>14.100326921169986</c:v>
                </c:pt>
                <c:pt idx="52">
                  <c:v>14.31246664547144</c:v>
                </c:pt>
                <c:pt idx="53">
                  <c:v>14.520673748191825</c:v>
                </c:pt>
                <c:pt idx="54">
                  <c:v>14.724876353031277</c:v>
                </c:pt>
                <c:pt idx="55">
                  <c:v>14.925003657464959</c:v>
                </c:pt>
                <c:pt idx="56">
                  <c:v>15.120985956523505</c:v>
                </c:pt>
                <c:pt idx="57">
                  <c:v>15.312754666286256</c:v>
                </c:pt>
                <c:pt idx="58">
                  <c:v>15.500242347079718</c:v>
                </c:pt>
                <c:pt idx="59">
                  <c:v>15.683382726373514</c:v>
                </c:pt>
                <c:pt idx="60">
                  <c:v>15.862110721366363</c:v>
                </c:pt>
                <c:pt idx="61">
                  <c:v>16.036362461254555</c:v>
                </c:pt>
                <c:pt idx="62">
                  <c:v>16.206075309175606</c:v>
                </c:pt>
                <c:pt idx="63">
                  <c:v>16.371187883819729</c:v>
                </c:pt>
                <c:pt idx="64">
                  <c:v>16.53164008070199</c:v>
                </c:pt>
                <c:pt idx="65">
                  <c:v>16.687373093087928</c:v>
                </c:pt>
                <c:pt idx="66">
                  <c:v>16.838329432565697</c:v>
                </c:pt>
                <c:pt idx="67">
                  <c:v>16.984452949257811</c:v>
                </c:pt>
                <c:pt idx="68">
                  <c:v>17.125688851665508</c:v>
                </c:pt>
                <c:pt idx="69">
                  <c:v>17.261983726139192</c:v>
                </c:pt>
                <c:pt idx="70">
                  <c:v>17.393285555968195</c:v>
                </c:pt>
                <c:pt idx="71">
                  <c:v>17.519543740083328</c:v>
                </c:pt>
                <c:pt idx="72">
                  <c:v>17.640709111365851</c:v>
                </c:pt>
                <c:pt idx="73">
                  <c:v>17.756733954556488</c:v>
                </c:pt>
                <c:pt idx="74">
                  <c:v>17.867572023758324</c:v>
                </c:pt>
                <c:pt idx="75">
                  <c:v>17.973178559527426</c:v>
                </c:pt>
                <c:pt idx="76">
                  <c:v>18.073510305545266</c:v>
                </c:pt>
                <c:pt idx="77">
                  <c:v>18.168525524867022</c:v>
                </c:pt>
                <c:pt idx="78">
                  <c:v>18.258184015740042</c:v>
                </c:pt>
                <c:pt idx="79">
                  <c:v>18.342447126986833</c:v>
                </c:pt>
                <c:pt idx="80">
                  <c:v>18.42127777294705</c:v>
                </c:pt>
                <c:pt idx="81">
                  <c:v>18.494640447973104</c:v>
                </c:pt>
                <c:pt idx="82">
                  <c:v>18.562501240474159</c:v>
                </c:pt>
                <c:pt idx="83">
                  <c:v>18.62482784650329</c:v>
                </c:pt>
                <c:pt idx="84">
                  <c:v>18.681589582882985</c:v>
                </c:pt>
                <c:pt idx="85">
                  <c:v>18.732757399863846</c:v>
                </c:pt>
                <c:pt idx="86">
                  <c:v>18.778303893312028</c:v>
                </c:pt>
                <c:pt idx="87">
                  <c:v>18.81820331642059</c:v>
                </c:pt>
                <c:pt idx="88">
                  <c:v>18.852431590940434</c:v>
                </c:pt>
                <c:pt idx="89">
                  <c:v>18.880966317926386</c:v>
                </c:pt>
                <c:pt idx="90">
                  <c:v>18.903786787994314</c:v>
                </c:pt>
                <c:pt idx="91">
                  <c:v>18.920873991085177</c:v>
                </c:pt>
                <c:pt idx="92">
                  <c:v>18.93221062573209</c:v>
                </c:pt>
                <c:pt idx="93">
                  <c:v>18.937781107826666</c:v>
                </c:pt>
                <c:pt idx="94">
                  <c:v>18.937571578880998</c:v>
                </c:pt>
                <c:pt idx="95">
                  <c:v>18.931569913781754</c:v>
                </c:pt>
                <c:pt idx="96">
                  <c:v>18.919765728033141</c:v>
                </c:pt>
                <c:pt idx="97">
                  <c:v>18.902150384485513</c:v>
                </c:pt>
                <c:pt idx="98">
                  <c:v>18.878716999546516</c:v>
                </c:pt>
                <c:pt idx="99">
                  <c:v>18.849460448872041</c:v>
                </c:pt>
                <c:pt idx="100">
                  <c:v>18.814377372534125</c:v>
                </c:pt>
                <c:pt idx="101">
                  <c:v>18.773466179663284</c:v>
                </c:pt>
                <c:pt idx="102">
                  <c:v>18.726727052562804</c:v>
                </c:pt>
                <c:pt idx="103">
                  <c:v>18.674161950292817</c:v>
                </c:pt>
                <c:pt idx="104">
                  <c:v>18.615774611721964</c:v>
                </c:pt>
                <c:pt idx="105">
                  <c:v>18.551570558044688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728"/>
        <c:axId val="70615808"/>
      </c:scatterChart>
      <c:valAx>
        <c:axId val="70617728"/>
        <c:scaling>
          <c:orientation val="minMax"/>
          <c:max val="25"/>
          <c:min val="-1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bg1">
                    <a:lumMod val="65000"/>
                  </a:schemeClr>
                </a:solidFill>
              </a:defRPr>
            </a:pPr>
            <a:endParaRPr lang="fr-FR"/>
          </a:p>
        </c:txPr>
        <c:crossAx val="70615808"/>
        <c:crosses val="autoZero"/>
        <c:crossBetween val="midCat"/>
        <c:majorUnit val="5"/>
      </c:valAx>
      <c:valAx>
        <c:axId val="70615808"/>
        <c:scaling>
          <c:orientation val="minMax"/>
          <c:max val="25"/>
          <c:min val="-1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bg1">
                    <a:lumMod val="65000"/>
                  </a:schemeClr>
                </a:solidFill>
              </a:defRPr>
            </a:pPr>
            <a:endParaRPr lang="fr-FR"/>
          </a:p>
        </c:txPr>
        <c:crossAx val="70617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518584</xdr:colOff>
      <xdr:row>35</xdr:row>
      <xdr:rowOff>6012</xdr:rowOff>
    </xdr:from>
    <xdr:to>
      <xdr:col>8</xdr:col>
      <xdr:colOff>740833</xdr:colOff>
      <xdr:row>36</xdr:row>
      <xdr:rowOff>63501</xdr:rowOff>
    </xdr:to>
    <xdr:cxnSp macro="">
      <xdr:nvCxnSpPr>
        <xdr:cNvPr id="126" name="Connecteur droit 125"/>
        <xdr:cNvCxnSpPr/>
      </xdr:nvCxnSpPr>
      <xdr:spPr>
        <a:xfrm>
          <a:off x="4815417" y="6747595"/>
          <a:ext cx="1746249" cy="247989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204788</xdr:colOff>
      <xdr:row>7</xdr:row>
      <xdr:rowOff>9523</xdr:rowOff>
    </xdr:from>
    <xdr:to>
      <xdr:col>19</xdr:col>
      <xdr:colOff>704850</xdr:colOff>
      <xdr:row>24</xdr:row>
      <xdr:rowOff>142874</xdr:rowOff>
    </xdr:to>
    <xdr:graphicFrame macro="">
      <xdr:nvGraphicFramePr>
        <xdr:cNvPr id="35" name="Graphique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152400</xdr:colOff>
      <xdr:row>12</xdr:row>
      <xdr:rowOff>104775</xdr:rowOff>
    </xdr:from>
    <xdr:to>
      <xdr:col>9</xdr:col>
      <xdr:colOff>285750</xdr:colOff>
      <xdr:row>24</xdr:row>
      <xdr:rowOff>28575</xdr:rowOff>
    </xdr:to>
    <xdr:sp macro="" textlink="">
      <xdr:nvSpPr>
        <xdr:cNvPr id="56" name="Rectangle 55"/>
        <xdr:cNvSpPr/>
      </xdr:nvSpPr>
      <xdr:spPr>
        <a:xfrm>
          <a:off x="6735233" y="2274358"/>
          <a:ext cx="133350" cy="22098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104775</xdr:colOff>
      <xdr:row>7</xdr:row>
      <xdr:rowOff>104775</xdr:rowOff>
    </xdr:from>
    <xdr:to>
      <xdr:col>7</xdr:col>
      <xdr:colOff>747781</xdr:colOff>
      <xdr:row>19</xdr:row>
      <xdr:rowOff>19050</xdr:rowOff>
    </xdr:to>
    <xdr:cxnSp macro="">
      <xdr:nvCxnSpPr>
        <xdr:cNvPr id="4" name="Connecteur droit 3"/>
        <xdr:cNvCxnSpPr/>
      </xdr:nvCxnSpPr>
      <xdr:spPr>
        <a:xfrm flipH="1" flipV="1">
          <a:off x="5163608" y="1321858"/>
          <a:ext cx="643006" cy="2200275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681039</xdr:colOff>
      <xdr:row>6</xdr:row>
      <xdr:rowOff>85725</xdr:rowOff>
    </xdr:from>
    <xdr:to>
      <xdr:col>7</xdr:col>
      <xdr:colOff>681039</xdr:colOff>
      <xdr:row>19</xdr:row>
      <xdr:rowOff>128588</xdr:rowOff>
    </xdr:to>
    <xdr:cxnSp macro="">
      <xdr:nvCxnSpPr>
        <xdr:cNvPr id="5" name="Connecteur droit 4"/>
        <xdr:cNvCxnSpPr/>
      </xdr:nvCxnSpPr>
      <xdr:spPr>
        <a:xfrm flipV="1">
          <a:off x="5739872" y="1112308"/>
          <a:ext cx="0" cy="2519363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142877</xdr:colOff>
      <xdr:row>18</xdr:row>
      <xdr:rowOff>0</xdr:rowOff>
    </xdr:from>
    <xdr:to>
      <xdr:col>10</xdr:col>
      <xdr:colOff>571500</xdr:colOff>
      <xdr:row>18</xdr:row>
      <xdr:rowOff>0</xdr:rowOff>
    </xdr:to>
    <xdr:cxnSp macro="">
      <xdr:nvCxnSpPr>
        <xdr:cNvPr id="6" name="Connecteur droit 5"/>
        <xdr:cNvCxnSpPr/>
      </xdr:nvCxnSpPr>
      <xdr:spPr>
        <a:xfrm>
          <a:off x="5201710" y="3312583"/>
          <a:ext cx="2714623" cy="0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607218</xdr:colOff>
      <xdr:row>10</xdr:row>
      <xdr:rowOff>114300</xdr:rowOff>
    </xdr:from>
    <xdr:to>
      <xdr:col>8</xdr:col>
      <xdr:colOff>741740</xdr:colOff>
      <xdr:row>18</xdr:row>
      <xdr:rowOff>143122</xdr:rowOff>
    </xdr:to>
    <xdr:cxnSp macro="">
      <xdr:nvCxnSpPr>
        <xdr:cNvPr id="10" name="Connecteur droit 9"/>
        <xdr:cNvCxnSpPr/>
      </xdr:nvCxnSpPr>
      <xdr:spPr>
        <a:xfrm flipV="1">
          <a:off x="5666051" y="1902883"/>
          <a:ext cx="896522" cy="1552822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638175</xdr:colOff>
      <xdr:row>10</xdr:row>
      <xdr:rowOff>104775</xdr:rowOff>
    </xdr:from>
    <xdr:to>
      <xdr:col>10</xdr:col>
      <xdr:colOff>9525</xdr:colOff>
      <xdr:row>25</xdr:row>
      <xdr:rowOff>66675</xdr:rowOff>
    </xdr:to>
    <xdr:sp macro="" textlink="">
      <xdr:nvSpPr>
        <xdr:cNvPr id="12" name="Arc 11"/>
        <xdr:cNvSpPr/>
      </xdr:nvSpPr>
      <xdr:spPr>
        <a:xfrm>
          <a:off x="4173008" y="1893358"/>
          <a:ext cx="3181350" cy="2819400"/>
        </a:xfrm>
        <a:prstGeom prst="arc">
          <a:avLst>
            <a:gd name="adj1" fmla="val 17955202"/>
            <a:gd name="adj2" fmla="val 21316645"/>
          </a:avLst>
        </a:prstGeom>
        <a:ln>
          <a:solidFill>
            <a:schemeClr val="bg1">
              <a:lumMod val="75000"/>
            </a:schemeClr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371475</xdr:colOff>
      <xdr:row>12</xdr:row>
      <xdr:rowOff>180975</xdr:rowOff>
    </xdr:from>
    <xdr:to>
      <xdr:col>9</xdr:col>
      <xdr:colOff>714375</xdr:colOff>
      <xdr:row>14</xdr:row>
      <xdr:rowOff>47625</xdr:rowOff>
    </xdr:to>
    <xdr:sp macro="" textlink="">
      <xdr:nvSpPr>
        <xdr:cNvPr id="14" name="ZoneTexte 13"/>
        <xdr:cNvSpPr txBox="1"/>
      </xdr:nvSpPr>
      <xdr:spPr>
        <a:xfrm>
          <a:off x="6954308" y="2350558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l-GR" sz="1100"/>
            <a:t>θ</a:t>
          </a:r>
          <a:endParaRPr lang="fr-FR" sz="1100"/>
        </a:p>
      </xdr:txBody>
    </xdr:sp>
    <xdr:clientData/>
  </xdr:twoCellAnchor>
  <xdr:twoCellAnchor>
    <xdr:from>
      <xdr:col>9</xdr:col>
      <xdr:colOff>314325</xdr:colOff>
      <xdr:row>9</xdr:row>
      <xdr:rowOff>180975</xdr:rowOff>
    </xdr:from>
    <xdr:to>
      <xdr:col>10</xdr:col>
      <xdr:colOff>295275</xdr:colOff>
      <xdr:row>11</xdr:row>
      <xdr:rowOff>47625</xdr:rowOff>
    </xdr:to>
    <xdr:sp macro="" textlink="">
      <xdr:nvSpPr>
        <xdr:cNvPr id="15" name="ZoneTexte 14"/>
        <xdr:cNvSpPr txBox="1"/>
      </xdr:nvSpPr>
      <xdr:spPr>
        <a:xfrm>
          <a:off x="6897158" y="1779058"/>
          <a:ext cx="7429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l-GR" sz="1100"/>
            <a:t>θ</a:t>
          </a:r>
          <a:r>
            <a:rPr lang="fr-FR" sz="1100"/>
            <a:t>1 = 105°</a:t>
          </a:r>
        </a:p>
      </xdr:txBody>
    </xdr:sp>
    <xdr:clientData/>
  </xdr:twoCellAnchor>
  <xdr:twoCellAnchor>
    <xdr:from>
      <xdr:col>7</xdr:col>
      <xdr:colOff>361950</xdr:colOff>
      <xdr:row>17</xdr:row>
      <xdr:rowOff>180975</xdr:rowOff>
    </xdr:from>
    <xdr:to>
      <xdr:col>7</xdr:col>
      <xdr:colOff>704850</xdr:colOff>
      <xdr:row>19</xdr:row>
      <xdr:rowOff>47625</xdr:rowOff>
    </xdr:to>
    <xdr:sp macro="" textlink="">
      <xdr:nvSpPr>
        <xdr:cNvPr id="16" name="ZoneTexte 15"/>
        <xdr:cNvSpPr txBox="1"/>
      </xdr:nvSpPr>
      <xdr:spPr>
        <a:xfrm>
          <a:off x="5420783" y="3303058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O</a:t>
          </a:r>
        </a:p>
      </xdr:txBody>
    </xdr:sp>
    <xdr:clientData/>
  </xdr:twoCellAnchor>
  <xdr:twoCellAnchor>
    <xdr:from>
      <xdr:col>9</xdr:col>
      <xdr:colOff>147638</xdr:colOff>
      <xdr:row>12</xdr:row>
      <xdr:rowOff>109537</xdr:rowOff>
    </xdr:from>
    <xdr:to>
      <xdr:col>9</xdr:col>
      <xdr:colOff>147638</xdr:colOff>
      <xdr:row>24</xdr:row>
      <xdr:rowOff>23812</xdr:rowOff>
    </xdr:to>
    <xdr:cxnSp macro="">
      <xdr:nvCxnSpPr>
        <xdr:cNvPr id="19" name="Connecteur droit 18"/>
        <xdr:cNvCxnSpPr/>
      </xdr:nvCxnSpPr>
      <xdr:spPr>
        <a:xfrm rot="16200000">
          <a:off x="5630333" y="3379258"/>
          <a:ext cx="2200275" cy="0"/>
        </a:xfrm>
        <a:prstGeom prst="line">
          <a:avLst/>
        </a:prstGeom>
        <a:ln w="19050">
          <a:solidFill>
            <a:srgbClr val="7030A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685798</xdr:colOff>
      <xdr:row>17</xdr:row>
      <xdr:rowOff>95249</xdr:rowOff>
    </xdr:from>
    <xdr:to>
      <xdr:col>10</xdr:col>
      <xdr:colOff>600073</xdr:colOff>
      <xdr:row>17</xdr:row>
      <xdr:rowOff>95249</xdr:rowOff>
    </xdr:to>
    <xdr:cxnSp macro="">
      <xdr:nvCxnSpPr>
        <xdr:cNvPr id="27" name="Connecteur droit 26"/>
        <xdr:cNvCxnSpPr/>
      </xdr:nvCxnSpPr>
      <xdr:spPr>
        <a:xfrm rot="10500000">
          <a:off x="5744631" y="3217332"/>
          <a:ext cx="2200275" cy="0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457200</xdr:colOff>
      <xdr:row>9</xdr:row>
      <xdr:rowOff>143331</xdr:rowOff>
    </xdr:from>
    <xdr:to>
      <xdr:col>10</xdr:col>
      <xdr:colOff>171450</xdr:colOff>
      <xdr:row>26</xdr:row>
      <xdr:rowOff>28119</xdr:rowOff>
    </xdr:to>
    <xdr:sp macro="" textlink="">
      <xdr:nvSpPr>
        <xdr:cNvPr id="30" name="Arc 29"/>
        <xdr:cNvSpPr/>
      </xdr:nvSpPr>
      <xdr:spPr>
        <a:xfrm>
          <a:off x="3992033" y="1741414"/>
          <a:ext cx="3524250" cy="3123288"/>
        </a:xfrm>
        <a:prstGeom prst="arc">
          <a:avLst>
            <a:gd name="adj1" fmla="val 21286466"/>
            <a:gd name="adj2" fmla="val 0"/>
          </a:avLst>
        </a:prstGeom>
        <a:ln>
          <a:solidFill>
            <a:schemeClr val="bg1">
              <a:lumMod val="75000"/>
            </a:schemeClr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323850</xdr:colOff>
      <xdr:row>9</xdr:row>
      <xdr:rowOff>7187</xdr:rowOff>
    </xdr:from>
    <xdr:to>
      <xdr:col>10</xdr:col>
      <xdr:colOff>323850</xdr:colOff>
      <xdr:row>26</xdr:row>
      <xdr:rowOff>145213</xdr:rowOff>
    </xdr:to>
    <xdr:sp macro="" textlink="">
      <xdr:nvSpPr>
        <xdr:cNvPr id="31" name="Arc 30"/>
        <xdr:cNvSpPr/>
      </xdr:nvSpPr>
      <xdr:spPr>
        <a:xfrm>
          <a:off x="3858683" y="1605270"/>
          <a:ext cx="3810000" cy="3376526"/>
        </a:xfrm>
        <a:prstGeom prst="arc">
          <a:avLst>
            <a:gd name="adj1" fmla="val 15168353"/>
            <a:gd name="adj2" fmla="val 21361431"/>
          </a:avLst>
        </a:prstGeom>
        <a:ln>
          <a:solidFill>
            <a:schemeClr val="bg1">
              <a:lumMod val="75000"/>
            </a:schemeClr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680220</xdr:colOff>
      <xdr:row>12</xdr:row>
      <xdr:rowOff>16221</xdr:rowOff>
    </xdr:from>
    <xdr:to>
      <xdr:col>9</xdr:col>
      <xdr:colOff>133350</xdr:colOff>
      <xdr:row>22</xdr:row>
      <xdr:rowOff>50451</xdr:rowOff>
    </xdr:to>
    <xdr:grpSp>
      <xdr:nvGrpSpPr>
        <xdr:cNvPr id="50" name="Groupe 49"/>
        <xdr:cNvGrpSpPr/>
      </xdr:nvGrpSpPr>
      <xdr:grpSpPr>
        <a:xfrm rot="21360000">
          <a:off x="3454376" y="2373659"/>
          <a:ext cx="3382193" cy="1939230"/>
          <a:chOff x="4352925" y="2686048"/>
          <a:chExt cx="5080770" cy="3019425"/>
        </a:xfrm>
      </xdr:grpSpPr>
      <xdr:grpSp>
        <xdr:nvGrpSpPr>
          <xdr:cNvPr id="49" name="Groupe 48"/>
          <xdr:cNvGrpSpPr/>
        </xdr:nvGrpSpPr>
        <xdr:grpSpPr>
          <a:xfrm>
            <a:off x="4352925" y="2686048"/>
            <a:ext cx="5080770" cy="3019425"/>
            <a:chOff x="1447800" y="4619623"/>
            <a:chExt cx="5080770" cy="3019425"/>
          </a:xfrm>
        </xdr:grpSpPr>
        <xdr:sp macro="" textlink="">
          <xdr:nvSpPr>
            <xdr:cNvPr id="41" name="Forme libre 40"/>
            <xdr:cNvSpPr/>
          </xdr:nvSpPr>
          <xdr:spPr>
            <a:xfrm>
              <a:off x="4552950" y="4771181"/>
              <a:ext cx="1975620" cy="1667719"/>
            </a:xfrm>
            <a:custGeom>
              <a:avLst/>
              <a:gdLst>
                <a:gd name="connsiteX0" fmla="*/ 1962150 w 1975620"/>
                <a:gd name="connsiteY0" fmla="*/ 1667719 h 1667719"/>
                <a:gd name="connsiteX1" fmla="*/ 1971675 w 1975620"/>
                <a:gd name="connsiteY1" fmla="*/ 1439119 h 1667719"/>
                <a:gd name="connsiteX2" fmla="*/ 1905000 w 1975620"/>
                <a:gd name="connsiteY2" fmla="*/ 1134319 h 1667719"/>
                <a:gd name="connsiteX3" fmla="*/ 1752600 w 1975620"/>
                <a:gd name="connsiteY3" fmla="*/ 791419 h 1667719"/>
                <a:gd name="connsiteX4" fmla="*/ 1504950 w 1975620"/>
                <a:gd name="connsiteY4" fmla="*/ 458044 h 1667719"/>
                <a:gd name="connsiteX5" fmla="*/ 1266825 w 1975620"/>
                <a:gd name="connsiteY5" fmla="*/ 277069 h 1667719"/>
                <a:gd name="connsiteX6" fmla="*/ 1019175 w 1975620"/>
                <a:gd name="connsiteY6" fmla="*/ 134194 h 1667719"/>
                <a:gd name="connsiteX7" fmla="*/ 685800 w 1975620"/>
                <a:gd name="connsiteY7" fmla="*/ 29419 h 1667719"/>
                <a:gd name="connsiteX8" fmla="*/ 409575 w 1975620"/>
                <a:gd name="connsiteY8" fmla="*/ 844 h 1667719"/>
                <a:gd name="connsiteX9" fmla="*/ 133350 w 1975620"/>
                <a:gd name="connsiteY9" fmla="*/ 10369 h 1667719"/>
                <a:gd name="connsiteX10" fmla="*/ 0 w 1975620"/>
                <a:gd name="connsiteY10" fmla="*/ 38944 h 1667719"/>
                <a:gd name="connsiteX11" fmla="*/ 0 w 1975620"/>
                <a:gd name="connsiteY11" fmla="*/ 38944 h 16677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</a:cxnLst>
              <a:rect l="l" t="t" r="r" b="b"/>
              <a:pathLst>
                <a:path w="1975620" h="1667719">
                  <a:moveTo>
                    <a:pt x="1962150" y="1667719"/>
                  </a:moveTo>
                  <a:cubicBezTo>
                    <a:pt x="1971675" y="1597869"/>
                    <a:pt x="1981200" y="1528019"/>
                    <a:pt x="1971675" y="1439119"/>
                  </a:cubicBezTo>
                  <a:cubicBezTo>
                    <a:pt x="1962150" y="1350219"/>
                    <a:pt x="1941513" y="1242269"/>
                    <a:pt x="1905000" y="1134319"/>
                  </a:cubicBezTo>
                  <a:cubicBezTo>
                    <a:pt x="1868487" y="1026369"/>
                    <a:pt x="1819275" y="904131"/>
                    <a:pt x="1752600" y="791419"/>
                  </a:cubicBezTo>
                  <a:cubicBezTo>
                    <a:pt x="1685925" y="678706"/>
                    <a:pt x="1585912" y="543769"/>
                    <a:pt x="1504950" y="458044"/>
                  </a:cubicBezTo>
                  <a:cubicBezTo>
                    <a:pt x="1423987" y="372319"/>
                    <a:pt x="1347787" y="331044"/>
                    <a:pt x="1266825" y="277069"/>
                  </a:cubicBezTo>
                  <a:cubicBezTo>
                    <a:pt x="1185862" y="223094"/>
                    <a:pt x="1116012" y="175469"/>
                    <a:pt x="1019175" y="134194"/>
                  </a:cubicBezTo>
                  <a:cubicBezTo>
                    <a:pt x="922337" y="92919"/>
                    <a:pt x="787400" y="51644"/>
                    <a:pt x="685800" y="29419"/>
                  </a:cubicBezTo>
                  <a:cubicBezTo>
                    <a:pt x="584200" y="7194"/>
                    <a:pt x="501650" y="4019"/>
                    <a:pt x="409575" y="844"/>
                  </a:cubicBezTo>
                  <a:cubicBezTo>
                    <a:pt x="317500" y="-2331"/>
                    <a:pt x="201612" y="4019"/>
                    <a:pt x="133350" y="10369"/>
                  </a:cubicBezTo>
                  <a:cubicBezTo>
                    <a:pt x="65087" y="16719"/>
                    <a:pt x="0" y="38944"/>
                    <a:pt x="0" y="38944"/>
                  </a:cubicBezTo>
                  <a:lnTo>
                    <a:pt x="0" y="38944"/>
                  </a:lnTo>
                </a:path>
              </a:pathLst>
            </a:custGeom>
            <a:noFill/>
            <a:ln w="12700">
              <a:solidFill>
                <a:srgbClr val="0070C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48" name="Forme libre 47"/>
            <xdr:cNvSpPr/>
          </xdr:nvSpPr>
          <xdr:spPr>
            <a:xfrm>
              <a:off x="1447800" y="4619623"/>
              <a:ext cx="5076825" cy="3019425"/>
            </a:xfrm>
            <a:custGeom>
              <a:avLst/>
              <a:gdLst>
                <a:gd name="connsiteX0" fmla="*/ 5143500 w 5143500"/>
                <a:gd name="connsiteY0" fmla="*/ 1800225 h 3019425"/>
                <a:gd name="connsiteX1" fmla="*/ 3914775 w 5143500"/>
                <a:gd name="connsiteY1" fmla="*/ 3019425 h 3019425"/>
                <a:gd name="connsiteX2" fmla="*/ 1828800 w 5143500"/>
                <a:gd name="connsiteY2" fmla="*/ 1819275 h 3019425"/>
                <a:gd name="connsiteX3" fmla="*/ 0 w 5143500"/>
                <a:gd name="connsiteY3" fmla="*/ 857250 h 3019425"/>
                <a:gd name="connsiteX4" fmla="*/ 876300 w 5143500"/>
                <a:gd name="connsiteY4" fmla="*/ 0 h 3019425"/>
                <a:gd name="connsiteX5" fmla="*/ 3171825 w 5143500"/>
                <a:gd name="connsiteY5" fmla="*/ 190500 h 3019425"/>
                <a:gd name="connsiteX0" fmla="*/ 5143500 w 5143500"/>
                <a:gd name="connsiteY0" fmla="*/ 1800225 h 3019425"/>
                <a:gd name="connsiteX1" fmla="*/ 3914775 w 5143500"/>
                <a:gd name="connsiteY1" fmla="*/ 3019425 h 3019425"/>
                <a:gd name="connsiteX2" fmla="*/ 0 w 5143500"/>
                <a:gd name="connsiteY2" fmla="*/ 857250 h 3019425"/>
                <a:gd name="connsiteX3" fmla="*/ 876300 w 5143500"/>
                <a:gd name="connsiteY3" fmla="*/ 0 h 3019425"/>
                <a:gd name="connsiteX4" fmla="*/ 3171825 w 5143500"/>
                <a:gd name="connsiteY4" fmla="*/ 190500 h 3019425"/>
                <a:gd name="connsiteX0" fmla="*/ 5076825 w 5076825"/>
                <a:gd name="connsiteY0" fmla="*/ 1800225 h 3019425"/>
                <a:gd name="connsiteX1" fmla="*/ 3848100 w 5076825"/>
                <a:gd name="connsiteY1" fmla="*/ 3019425 h 3019425"/>
                <a:gd name="connsiteX2" fmla="*/ 0 w 5076825"/>
                <a:gd name="connsiteY2" fmla="*/ 819150 h 3019425"/>
                <a:gd name="connsiteX3" fmla="*/ 809625 w 5076825"/>
                <a:gd name="connsiteY3" fmla="*/ 0 h 3019425"/>
                <a:gd name="connsiteX4" fmla="*/ 3105150 w 5076825"/>
                <a:gd name="connsiteY4" fmla="*/ 190500 h 3019425"/>
                <a:gd name="connsiteX0" fmla="*/ 5076825 w 5076825"/>
                <a:gd name="connsiteY0" fmla="*/ 1800225 h 3019425"/>
                <a:gd name="connsiteX1" fmla="*/ 3848100 w 5076825"/>
                <a:gd name="connsiteY1" fmla="*/ 3019425 h 3019425"/>
                <a:gd name="connsiteX2" fmla="*/ 0 w 5076825"/>
                <a:gd name="connsiteY2" fmla="*/ 819150 h 3019425"/>
                <a:gd name="connsiteX3" fmla="*/ 809625 w 5076825"/>
                <a:gd name="connsiteY3" fmla="*/ 0 h 3019425"/>
                <a:gd name="connsiteX4" fmla="*/ 2522058 w 5076825"/>
                <a:gd name="connsiteY4" fmla="*/ 133247 h 3019425"/>
                <a:gd name="connsiteX5" fmla="*/ 3105150 w 5076825"/>
                <a:gd name="connsiteY5" fmla="*/ 190500 h 3019425"/>
                <a:gd name="connsiteX0" fmla="*/ 5076825 w 5076825"/>
                <a:gd name="connsiteY0" fmla="*/ 1800225 h 3019425"/>
                <a:gd name="connsiteX1" fmla="*/ 3848100 w 5076825"/>
                <a:gd name="connsiteY1" fmla="*/ 3019425 h 3019425"/>
                <a:gd name="connsiteX2" fmla="*/ 0 w 5076825"/>
                <a:gd name="connsiteY2" fmla="*/ 819150 h 3019425"/>
                <a:gd name="connsiteX3" fmla="*/ 809625 w 5076825"/>
                <a:gd name="connsiteY3" fmla="*/ 0 h 3019425"/>
                <a:gd name="connsiteX4" fmla="*/ 2770771 w 5076825"/>
                <a:gd name="connsiteY4" fmla="*/ 403376 h 3019425"/>
                <a:gd name="connsiteX5" fmla="*/ 3105150 w 5076825"/>
                <a:gd name="connsiteY5" fmla="*/ 190500 h 30194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5076825" h="3019425">
                  <a:moveTo>
                    <a:pt x="5076825" y="1800225"/>
                  </a:moveTo>
                  <a:lnTo>
                    <a:pt x="3848100" y="3019425"/>
                  </a:lnTo>
                  <a:lnTo>
                    <a:pt x="0" y="819150"/>
                  </a:lnTo>
                  <a:lnTo>
                    <a:pt x="809625" y="0"/>
                  </a:lnTo>
                  <a:lnTo>
                    <a:pt x="2770771" y="403376"/>
                  </a:lnTo>
                  <a:lnTo>
                    <a:pt x="3105150" y="190500"/>
                  </a:lnTo>
                </a:path>
              </a:pathLst>
            </a:custGeom>
            <a:noFill/>
            <a:ln w="12700">
              <a:solidFill>
                <a:srgbClr val="0070C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</xdr:grpSp>
      <xdr:sp macro="" textlink="">
        <xdr:nvSpPr>
          <xdr:cNvPr id="13" name="Ellipse 12"/>
          <xdr:cNvSpPr/>
        </xdr:nvSpPr>
        <xdr:spPr>
          <a:xfrm rot="21364592">
            <a:off x="7870424" y="4481089"/>
            <a:ext cx="76200" cy="762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90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9</xdr:col>
      <xdr:colOff>121073</xdr:colOff>
      <xdr:row>17</xdr:row>
      <xdr:rowOff>71332</xdr:rowOff>
    </xdr:from>
    <xdr:to>
      <xdr:col>9</xdr:col>
      <xdr:colOff>157073</xdr:colOff>
      <xdr:row>17</xdr:row>
      <xdr:rowOff>107332</xdr:rowOff>
    </xdr:to>
    <xdr:sp macro="" textlink="">
      <xdr:nvSpPr>
        <xdr:cNvPr id="18" name="Ellipse 17"/>
        <xdr:cNvSpPr>
          <a:spLocks noChangeAspect="1"/>
        </xdr:cNvSpPr>
      </xdr:nvSpPr>
      <xdr:spPr>
        <a:xfrm>
          <a:off x="6703906" y="3193415"/>
          <a:ext cx="36000" cy="3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424815</xdr:colOff>
      <xdr:row>13</xdr:row>
      <xdr:rowOff>43815</xdr:rowOff>
    </xdr:from>
    <xdr:to>
      <xdr:col>8</xdr:col>
      <xdr:colOff>460815</xdr:colOff>
      <xdr:row>13</xdr:row>
      <xdr:rowOff>79815</xdr:rowOff>
    </xdr:to>
    <xdr:sp macro="" textlink="">
      <xdr:nvSpPr>
        <xdr:cNvPr id="17" name="Ellipse 16"/>
        <xdr:cNvSpPr>
          <a:spLocks noChangeAspect="1"/>
        </xdr:cNvSpPr>
      </xdr:nvSpPr>
      <xdr:spPr>
        <a:xfrm>
          <a:off x="6245648" y="2403898"/>
          <a:ext cx="36000" cy="3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358140</xdr:colOff>
      <xdr:row>12</xdr:row>
      <xdr:rowOff>62865</xdr:rowOff>
    </xdr:from>
    <xdr:to>
      <xdr:col>7</xdr:col>
      <xdr:colOff>394140</xdr:colOff>
      <xdr:row>12</xdr:row>
      <xdr:rowOff>98865</xdr:rowOff>
    </xdr:to>
    <xdr:sp macro="" textlink="">
      <xdr:nvSpPr>
        <xdr:cNvPr id="32" name="Ellipse 31"/>
        <xdr:cNvSpPr>
          <a:spLocks noChangeAspect="1"/>
        </xdr:cNvSpPr>
      </xdr:nvSpPr>
      <xdr:spPr>
        <a:xfrm>
          <a:off x="5416973" y="2232448"/>
          <a:ext cx="36000" cy="3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581025</xdr:colOff>
      <xdr:row>11</xdr:row>
      <xdr:rowOff>180975</xdr:rowOff>
    </xdr:from>
    <xdr:to>
      <xdr:col>5</xdr:col>
      <xdr:colOff>523875</xdr:colOff>
      <xdr:row>16</xdr:row>
      <xdr:rowOff>38100</xdr:rowOff>
    </xdr:to>
    <xdr:sp macro="" textlink="">
      <xdr:nvSpPr>
        <xdr:cNvPr id="52" name="Rectangle 51"/>
        <xdr:cNvSpPr/>
      </xdr:nvSpPr>
      <xdr:spPr>
        <a:xfrm>
          <a:off x="3353858" y="2160058"/>
          <a:ext cx="704850" cy="80962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342900</xdr:colOff>
      <xdr:row>18</xdr:row>
      <xdr:rowOff>38100</xdr:rowOff>
    </xdr:from>
    <xdr:to>
      <xdr:col>10</xdr:col>
      <xdr:colOff>685800</xdr:colOff>
      <xdr:row>19</xdr:row>
      <xdr:rowOff>95250</xdr:rowOff>
    </xdr:to>
    <xdr:sp macro="" textlink="">
      <xdr:nvSpPr>
        <xdr:cNvPr id="53" name="ZoneTexte 52"/>
        <xdr:cNvSpPr txBox="1"/>
      </xdr:nvSpPr>
      <xdr:spPr>
        <a:xfrm>
          <a:off x="7687733" y="3350683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X</a:t>
          </a:r>
        </a:p>
      </xdr:txBody>
    </xdr:sp>
    <xdr:clientData/>
  </xdr:twoCellAnchor>
  <xdr:twoCellAnchor>
    <xdr:from>
      <xdr:col>8</xdr:col>
      <xdr:colOff>0</xdr:colOff>
      <xdr:row>6</xdr:row>
      <xdr:rowOff>38100</xdr:rowOff>
    </xdr:from>
    <xdr:to>
      <xdr:col>8</xdr:col>
      <xdr:colOff>342900</xdr:colOff>
      <xdr:row>7</xdr:row>
      <xdr:rowOff>95250</xdr:rowOff>
    </xdr:to>
    <xdr:sp macro="" textlink="">
      <xdr:nvSpPr>
        <xdr:cNvPr id="54" name="ZoneTexte 53"/>
        <xdr:cNvSpPr txBox="1"/>
      </xdr:nvSpPr>
      <xdr:spPr>
        <a:xfrm>
          <a:off x="5820833" y="1064683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Y</a:t>
          </a:r>
        </a:p>
      </xdr:txBody>
    </xdr:sp>
    <xdr:clientData/>
  </xdr:twoCellAnchor>
  <xdr:twoCellAnchor>
    <xdr:from>
      <xdr:col>10</xdr:col>
      <xdr:colOff>152400</xdr:colOff>
      <xdr:row>17</xdr:row>
      <xdr:rowOff>19050</xdr:rowOff>
    </xdr:from>
    <xdr:to>
      <xdr:col>10</xdr:col>
      <xdr:colOff>495300</xdr:colOff>
      <xdr:row>18</xdr:row>
      <xdr:rowOff>38100</xdr:rowOff>
    </xdr:to>
    <xdr:sp macro="" textlink="">
      <xdr:nvSpPr>
        <xdr:cNvPr id="55" name="ZoneTexte 54"/>
        <xdr:cNvSpPr txBox="1"/>
      </xdr:nvSpPr>
      <xdr:spPr>
        <a:xfrm>
          <a:off x="7497233" y="3141133"/>
          <a:ext cx="3429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l-GR" sz="1100"/>
            <a:t>β</a:t>
          </a:r>
          <a:endParaRPr lang="fr-FR" sz="1100"/>
        </a:p>
      </xdr:txBody>
    </xdr:sp>
    <xdr:clientData/>
  </xdr:twoCellAnchor>
  <xdr:twoCellAnchor>
    <xdr:from>
      <xdr:col>9</xdr:col>
      <xdr:colOff>209550</xdr:colOff>
      <xdr:row>31</xdr:row>
      <xdr:rowOff>104775</xdr:rowOff>
    </xdr:from>
    <xdr:to>
      <xdr:col>9</xdr:col>
      <xdr:colOff>342900</xdr:colOff>
      <xdr:row>43</xdr:row>
      <xdr:rowOff>28575</xdr:rowOff>
    </xdr:to>
    <xdr:sp macro="" textlink="">
      <xdr:nvSpPr>
        <xdr:cNvPr id="57" name="Rectangle 56"/>
        <xdr:cNvSpPr/>
      </xdr:nvSpPr>
      <xdr:spPr>
        <a:xfrm>
          <a:off x="6792383" y="5893858"/>
          <a:ext cx="133350" cy="22098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681039</xdr:colOff>
      <xdr:row>25</xdr:row>
      <xdr:rowOff>85725</xdr:rowOff>
    </xdr:from>
    <xdr:to>
      <xdr:col>7</xdr:col>
      <xdr:colOff>681039</xdr:colOff>
      <xdr:row>38</xdr:row>
      <xdr:rowOff>128588</xdr:rowOff>
    </xdr:to>
    <xdr:cxnSp macro="">
      <xdr:nvCxnSpPr>
        <xdr:cNvPr id="59" name="Connecteur droit 58"/>
        <xdr:cNvCxnSpPr/>
      </xdr:nvCxnSpPr>
      <xdr:spPr>
        <a:xfrm flipV="1">
          <a:off x="5739872" y="4731808"/>
          <a:ext cx="0" cy="2519363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142877</xdr:colOff>
      <xdr:row>37</xdr:row>
      <xdr:rowOff>0</xdr:rowOff>
    </xdr:from>
    <xdr:to>
      <xdr:col>10</xdr:col>
      <xdr:colOff>571500</xdr:colOff>
      <xdr:row>37</xdr:row>
      <xdr:rowOff>0</xdr:rowOff>
    </xdr:to>
    <xdr:cxnSp macro="">
      <xdr:nvCxnSpPr>
        <xdr:cNvPr id="60" name="Connecteur droit 59"/>
        <xdr:cNvCxnSpPr/>
      </xdr:nvCxnSpPr>
      <xdr:spPr>
        <a:xfrm>
          <a:off x="5201710" y="6932083"/>
          <a:ext cx="2714623" cy="0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27</xdr:row>
      <xdr:rowOff>97475</xdr:rowOff>
    </xdr:from>
    <xdr:to>
      <xdr:col>10</xdr:col>
      <xdr:colOff>447675</xdr:colOff>
      <xdr:row>46</xdr:row>
      <xdr:rowOff>73975</xdr:rowOff>
    </xdr:to>
    <xdr:sp macro="" textlink="">
      <xdr:nvSpPr>
        <xdr:cNvPr id="62" name="Arc 61"/>
        <xdr:cNvSpPr/>
      </xdr:nvSpPr>
      <xdr:spPr>
        <a:xfrm>
          <a:off x="3734858" y="5124558"/>
          <a:ext cx="4057650" cy="3596000"/>
        </a:xfrm>
        <a:prstGeom prst="arc">
          <a:avLst>
            <a:gd name="adj1" fmla="val 17982764"/>
            <a:gd name="adj2" fmla="val 21316645"/>
          </a:avLst>
        </a:prstGeom>
        <a:ln>
          <a:solidFill>
            <a:schemeClr val="bg1">
              <a:lumMod val="75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47625</xdr:colOff>
      <xdr:row>29</xdr:row>
      <xdr:rowOff>76200</xdr:rowOff>
    </xdr:from>
    <xdr:to>
      <xdr:col>10</xdr:col>
      <xdr:colOff>714375</xdr:colOff>
      <xdr:row>32</xdr:row>
      <xdr:rowOff>9525</xdr:rowOff>
    </xdr:to>
    <xdr:sp macro="" textlink="">
      <xdr:nvSpPr>
        <xdr:cNvPr id="63" name="ZoneTexte 62"/>
        <xdr:cNvSpPr txBox="1"/>
      </xdr:nvSpPr>
      <xdr:spPr>
        <a:xfrm>
          <a:off x="7392458" y="5484283"/>
          <a:ext cx="666750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Sens de serrage</a:t>
          </a:r>
        </a:p>
      </xdr:txBody>
    </xdr:sp>
    <xdr:clientData/>
  </xdr:twoCellAnchor>
  <xdr:twoCellAnchor>
    <xdr:from>
      <xdr:col>7</xdr:col>
      <xdr:colOff>361950</xdr:colOff>
      <xdr:row>36</xdr:row>
      <xdr:rowOff>180975</xdr:rowOff>
    </xdr:from>
    <xdr:to>
      <xdr:col>7</xdr:col>
      <xdr:colOff>704850</xdr:colOff>
      <xdr:row>38</xdr:row>
      <xdr:rowOff>47625</xdr:rowOff>
    </xdr:to>
    <xdr:sp macro="" textlink="">
      <xdr:nvSpPr>
        <xdr:cNvPr id="65" name="ZoneTexte 64"/>
        <xdr:cNvSpPr txBox="1"/>
      </xdr:nvSpPr>
      <xdr:spPr>
        <a:xfrm>
          <a:off x="5420783" y="6922558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O</a:t>
          </a:r>
        </a:p>
      </xdr:txBody>
    </xdr:sp>
    <xdr:clientData/>
  </xdr:twoCellAnchor>
  <xdr:twoCellAnchor>
    <xdr:from>
      <xdr:col>9</xdr:col>
      <xdr:colOff>204788</xdr:colOff>
      <xdr:row>31</xdr:row>
      <xdr:rowOff>109537</xdr:rowOff>
    </xdr:from>
    <xdr:to>
      <xdr:col>9</xdr:col>
      <xdr:colOff>204788</xdr:colOff>
      <xdr:row>43</xdr:row>
      <xdr:rowOff>23812</xdr:rowOff>
    </xdr:to>
    <xdr:cxnSp macro="">
      <xdr:nvCxnSpPr>
        <xdr:cNvPr id="66" name="Connecteur droit 65"/>
        <xdr:cNvCxnSpPr/>
      </xdr:nvCxnSpPr>
      <xdr:spPr>
        <a:xfrm rot="16200000">
          <a:off x="5687483" y="6998758"/>
          <a:ext cx="2200275" cy="0"/>
        </a:xfrm>
        <a:prstGeom prst="line">
          <a:avLst/>
        </a:prstGeom>
        <a:ln w="19050">
          <a:solidFill>
            <a:srgbClr val="7030A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685798</xdr:colOff>
      <xdr:row>36</xdr:row>
      <xdr:rowOff>95249</xdr:rowOff>
    </xdr:from>
    <xdr:to>
      <xdr:col>10</xdr:col>
      <xdr:colOff>600073</xdr:colOff>
      <xdr:row>36</xdr:row>
      <xdr:rowOff>95249</xdr:rowOff>
    </xdr:to>
    <xdr:cxnSp macro="">
      <xdr:nvCxnSpPr>
        <xdr:cNvPr id="67" name="Connecteur droit 66"/>
        <xdr:cNvCxnSpPr/>
      </xdr:nvCxnSpPr>
      <xdr:spPr>
        <a:xfrm rot="10500000">
          <a:off x="5744631" y="6836832"/>
          <a:ext cx="2200275" cy="0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457200</xdr:colOff>
      <xdr:row>28</xdr:row>
      <xdr:rowOff>143331</xdr:rowOff>
    </xdr:from>
    <xdr:to>
      <xdr:col>10</xdr:col>
      <xdr:colOff>171450</xdr:colOff>
      <xdr:row>45</xdr:row>
      <xdr:rowOff>28119</xdr:rowOff>
    </xdr:to>
    <xdr:sp macro="" textlink="">
      <xdr:nvSpPr>
        <xdr:cNvPr id="68" name="Arc 67"/>
        <xdr:cNvSpPr/>
      </xdr:nvSpPr>
      <xdr:spPr>
        <a:xfrm>
          <a:off x="3992033" y="5360914"/>
          <a:ext cx="3524250" cy="3123288"/>
        </a:xfrm>
        <a:prstGeom prst="arc">
          <a:avLst>
            <a:gd name="adj1" fmla="val 21286466"/>
            <a:gd name="adj2" fmla="val 0"/>
          </a:avLst>
        </a:prstGeom>
        <a:ln>
          <a:solidFill>
            <a:schemeClr val="bg1">
              <a:lumMod val="75000"/>
            </a:schemeClr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680220</xdr:colOff>
      <xdr:row>31</xdr:row>
      <xdr:rowOff>16221</xdr:rowOff>
    </xdr:from>
    <xdr:to>
      <xdr:col>9</xdr:col>
      <xdr:colOff>133350</xdr:colOff>
      <xdr:row>41</xdr:row>
      <xdr:rowOff>50451</xdr:rowOff>
    </xdr:to>
    <xdr:grpSp>
      <xdr:nvGrpSpPr>
        <xdr:cNvPr id="70" name="Groupe 69"/>
        <xdr:cNvGrpSpPr/>
      </xdr:nvGrpSpPr>
      <xdr:grpSpPr>
        <a:xfrm rot="21360000">
          <a:off x="3454376" y="5993159"/>
          <a:ext cx="3382193" cy="1939230"/>
          <a:chOff x="4352925" y="2686048"/>
          <a:chExt cx="5080770" cy="3019425"/>
        </a:xfrm>
      </xdr:grpSpPr>
      <xdr:grpSp>
        <xdr:nvGrpSpPr>
          <xdr:cNvPr id="71" name="Groupe 70"/>
          <xdr:cNvGrpSpPr/>
        </xdr:nvGrpSpPr>
        <xdr:grpSpPr>
          <a:xfrm>
            <a:off x="4352925" y="2686048"/>
            <a:ext cx="5080770" cy="3019425"/>
            <a:chOff x="1447800" y="4619623"/>
            <a:chExt cx="5080770" cy="3019425"/>
          </a:xfrm>
        </xdr:grpSpPr>
        <xdr:sp macro="" textlink="">
          <xdr:nvSpPr>
            <xdr:cNvPr id="73" name="Forme libre 72"/>
            <xdr:cNvSpPr/>
          </xdr:nvSpPr>
          <xdr:spPr>
            <a:xfrm>
              <a:off x="4552950" y="4771181"/>
              <a:ext cx="1975620" cy="1667719"/>
            </a:xfrm>
            <a:custGeom>
              <a:avLst/>
              <a:gdLst>
                <a:gd name="connsiteX0" fmla="*/ 1962150 w 1975620"/>
                <a:gd name="connsiteY0" fmla="*/ 1667719 h 1667719"/>
                <a:gd name="connsiteX1" fmla="*/ 1971675 w 1975620"/>
                <a:gd name="connsiteY1" fmla="*/ 1439119 h 1667719"/>
                <a:gd name="connsiteX2" fmla="*/ 1905000 w 1975620"/>
                <a:gd name="connsiteY2" fmla="*/ 1134319 h 1667719"/>
                <a:gd name="connsiteX3" fmla="*/ 1752600 w 1975620"/>
                <a:gd name="connsiteY3" fmla="*/ 791419 h 1667719"/>
                <a:gd name="connsiteX4" fmla="*/ 1504950 w 1975620"/>
                <a:gd name="connsiteY4" fmla="*/ 458044 h 1667719"/>
                <a:gd name="connsiteX5" fmla="*/ 1266825 w 1975620"/>
                <a:gd name="connsiteY5" fmla="*/ 277069 h 1667719"/>
                <a:gd name="connsiteX6" fmla="*/ 1019175 w 1975620"/>
                <a:gd name="connsiteY6" fmla="*/ 134194 h 1667719"/>
                <a:gd name="connsiteX7" fmla="*/ 685800 w 1975620"/>
                <a:gd name="connsiteY7" fmla="*/ 29419 h 1667719"/>
                <a:gd name="connsiteX8" fmla="*/ 409575 w 1975620"/>
                <a:gd name="connsiteY8" fmla="*/ 844 h 1667719"/>
                <a:gd name="connsiteX9" fmla="*/ 133350 w 1975620"/>
                <a:gd name="connsiteY9" fmla="*/ 10369 h 1667719"/>
                <a:gd name="connsiteX10" fmla="*/ 0 w 1975620"/>
                <a:gd name="connsiteY10" fmla="*/ 38944 h 1667719"/>
                <a:gd name="connsiteX11" fmla="*/ 0 w 1975620"/>
                <a:gd name="connsiteY11" fmla="*/ 38944 h 16677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</a:cxnLst>
              <a:rect l="l" t="t" r="r" b="b"/>
              <a:pathLst>
                <a:path w="1975620" h="1667719">
                  <a:moveTo>
                    <a:pt x="1962150" y="1667719"/>
                  </a:moveTo>
                  <a:cubicBezTo>
                    <a:pt x="1971675" y="1597869"/>
                    <a:pt x="1981200" y="1528019"/>
                    <a:pt x="1971675" y="1439119"/>
                  </a:cubicBezTo>
                  <a:cubicBezTo>
                    <a:pt x="1962150" y="1350219"/>
                    <a:pt x="1941513" y="1242269"/>
                    <a:pt x="1905000" y="1134319"/>
                  </a:cubicBezTo>
                  <a:cubicBezTo>
                    <a:pt x="1868487" y="1026369"/>
                    <a:pt x="1819275" y="904131"/>
                    <a:pt x="1752600" y="791419"/>
                  </a:cubicBezTo>
                  <a:cubicBezTo>
                    <a:pt x="1685925" y="678706"/>
                    <a:pt x="1585912" y="543769"/>
                    <a:pt x="1504950" y="458044"/>
                  </a:cubicBezTo>
                  <a:cubicBezTo>
                    <a:pt x="1423987" y="372319"/>
                    <a:pt x="1347787" y="331044"/>
                    <a:pt x="1266825" y="277069"/>
                  </a:cubicBezTo>
                  <a:cubicBezTo>
                    <a:pt x="1185862" y="223094"/>
                    <a:pt x="1116012" y="175469"/>
                    <a:pt x="1019175" y="134194"/>
                  </a:cubicBezTo>
                  <a:cubicBezTo>
                    <a:pt x="922337" y="92919"/>
                    <a:pt x="787400" y="51644"/>
                    <a:pt x="685800" y="29419"/>
                  </a:cubicBezTo>
                  <a:cubicBezTo>
                    <a:pt x="584200" y="7194"/>
                    <a:pt x="501650" y="4019"/>
                    <a:pt x="409575" y="844"/>
                  </a:cubicBezTo>
                  <a:cubicBezTo>
                    <a:pt x="317500" y="-2331"/>
                    <a:pt x="201612" y="4019"/>
                    <a:pt x="133350" y="10369"/>
                  </a:cubicBezTo>
                  <a:cubicBezTo>
                    <a:pt x="65087" y="16719"/>
                    <a:pt x="0" y="38944"/>
                    <a:pt x="0" y="38944"/>
                  </a:cubicBezTo>
                  <a:lnTo>
                    <a:pt x="0" y="38944"/>
                  </a:lnTo>
                </a:path>
              </a:pathLst>
            </a:custGeom>
            <a:noFill/>
            <a:ln w="12700">
              <a:solidFill>
                <a:schemeClr val="accent5">
                  <a:lumMod val="40000"/>
                  <a:lumOff val="6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74" name="Forme libre 73"/>
            <xdr:cNvSpPr/>
          </xdr:nvSpPr>
          <xdr:spPr>
            <a:xfrm>
              <a:off x="1447800" y="4619623"/>
              <a:ext cx="5076825" cy="3019425"/>
            </a:xfrm>
            <a:custGeom>
              <a:avLst/>
              <a:gdLst>
                <a:gd name="connsiteX0" fmla="*/ 5143500 w 5143500"/>
                <a:gd name="connsiteY0" fmla="*/ 1800225 h 3019425"/>
                <a:gd name="connsiteX1" fmla="*/ 3914775 w 5143500"/>
                <a:gd name="connsiteY1" fmla="*/ 3019425 h 3019425"/>
                <a:gd name="connsiteX2" fmla="*/ 1828800 w 5143500"/>
                <a:gd name="connsiteY2" fmla="*/ 1819275 h 3019425"/>
                <a:gd name="connsiteX3" fmla="*/ 0 w 5143500"/>
                <a:gd name="connsiteY3" fmla="*/ 857250 h 3019425"/>
                <a:gd name="connsiteX4" fmla="*/ 876300 w 5143500"/>
                <a:gd name="connsiteY4" fmla="*/ 0 h 3019425"/>
                <a:gd name="connsiteX5" fmla="*/ 3171825 w 5143500"/>
                <a:gd name="connsiteY5" fmla="*/ 190500 h 3019425"/>
                <a:gd name="connsiteX0" fmla="*/ 5143500 w 5143500"/>
                <a:gd name="connsiteY0" fmla="*/ 1800225 h 3019425"/>
                <a:gd name="connsiteX1" fmla="*/ 3914775 w 5143500"/>
                <a:gd name="connsiteY1" fmla="*/ 3019425 h 3019425"/>
                <a:gd name="connsiteX2" fmla="*/ 0 w 5143500"/>
                <a:gd name="connsiteY2" fmla="*/ 857250 h 3019425"/>
                <a:gd name="connsiteX3" fmla="*/ 876300 w 5143500"/>
                <a:gd name="connsiteY3" fmla="*/ 0 h 3019425"/>
                <a:gd name="connsiteX4" fmla="*/ 3171825 w 5143500"/>
                <a:gd name="connsiteY4" fmla="*/ 190500 h 3019425"/>
                <a:gd name="connsiteX0" fmla="*/ 5076825 w 5076825"/>
                <a:gd name="connsiteY0" fmla="*/ 1800225 h 3019425"/>
                <a:gd name="connsiteX1" fmla="*/ 3848100 w 5076825"/>
                <a:gd name="connsiteY1" fmla="*/ 3019425 h 3019425"/>
                <a:gd name="connsiteX2" fmla="*/ 0 w 5076825"/>
                <a:gd name="connsiteY2" fmla="*/ 819150 h 3019425"/>
                <a:gd name="connsiteX3" fmla="*/ 809625 w 5076825"/>
                <a:gd name="connsiteY3" fmla="*/ 0 h 3019425"/>
                <a:gd name="connsiteX4" fmla="*/ 3105150 w 5076825"/>
                <a:gd name="connsiteY4" fmla="*/ 190500 h 3019425"/>
                <a:gd name="connsiteX0" fmla="*/ 5076825 w 5076825"/>
                <a:gd name="connsiteY0" fmla="*/ 1800225 h 3019425"/>
                <a:gd name="connsiteX1" fmla="*/ 3848100 w 5076825"/>
                <a:gd name="connsiteY1" fmla="*/ 3019425 h 3019425"/>
                <a:gd name="connsiteX2" fmla="*/ 0 w 5076825"/>
                <a:gd name="connsiteY2" fmla="*/ 819150 h 3019425"/>
                <a:gd name="connsiteX3" fmla="*/ 809625 w 5076825"/>
                <a:gd name="connsiteY3" fmla="*/ 0 h 3019425"/>
                <a:gd name="connsiteX4" fmla="*/ 2522058 w 5076825"/>
                <a:gd name="connsiteY4" fmla="*/ 133247 h 3019425"/>
                <a:gd name="connsiteX5" fmla="*/ 3105150 w 5076825"/>
                <a:gd name="connsiteY5" fmla="*/ 190500 h 3019425"/>
                <a:gd name="connsiteX0" fmla="*/ 5076825 w 5076825"/>
                <a:gd name="connsiteY0" fmla="*/ 1800225 h 3019425"/>
                <a:gd name="connsiteX1" fmla="*/ 3848100 w 5076825"/>
                <a:gd name="connsiteY1" fmla="*/ 3019425 h 3019425"/>
                <a:gd name="connsiteX2" fmla="*/ 0 w 5076825"/>
                <a:gd name="connsiteY2" fmla="*/ 819150 h 3019425"/>
                <a:gd name="connsiteX3" fmla="*/ 809625 w 5076825"/>
                <a:gd name="connsiteY3" fmla="*/ 0 h 3019425"/>
                <a:gd name="connsiteX4" fmla="*/ 2770771 w 5076825"/>
                <a:gd name="connsiteY4" fmla="*/ 403376 h 3019425"/>
                <a:gd name="connsiteX5" fmla="*/ 3105150 w 5076825"/>
                <a:gd name="connsiteY5" fmla="*/ 190500 h 30194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5076825" h="3019425">
                  <a:moveTo>
                    <a:pt x="5076825" y="1800225"/>
                  </a:moveTo>
                  <a:lnTo>
                    <a:pt x="3848100" y="3019425"/>
                  </a:lnTo>
                  <a:lnTo>
                    <a:pt x="0" y="819150"/>
                  </a:lnTo>
                  <a:lnTo>
                    <a:pt x="809625" y="0"/>
                  </a:lnTo>
                  <a:lnTo>
                    <a:pt x="2770771" y="403376"/>
                  </a:lnTo>
                  <a:lnTo>
                    <a:pt x="3105150" y="190500"/>
                  </a:lnTo>
                </a:path>
              </a:pathLst>
            </a:custGeom>
            <a:noFill/>
            <a:ln w="12700">
              <a:solidFill>
                <a:schemeClr val="accent5">
                  <a:lumMod val="40000"/>
                  <a:lumOff val="6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</xdr:grpSp>
      <xdr:sp macro="" textlink="">
        <xdr:nvSpPr>
          <xdr:cNvPr id="72" name="Ellipse 71"/>
          <xdr:cNvSpPr/>
        </xdr:nvSpPr>
        <xdr:spPr>
          <a:xfrm rot="21364592">
            <a:off x="7870424" y="4481089"/>
            <a:ext cx="76200" cy="762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90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4</xdr:col>
      <xdr:colOff>581025</xdr:colOff>
      <xdr:row>30</xdr:row>
      <xdr:rowOff>180975</xdr:rowOff>
    </xdr:from>
    <xdr:to>
      <xdr:col>5</xdr:col>
      <xdr:colOff>523875</xdr:colOff>
      <xdr:row>35</xdr:row>
      <xdr:rowOff>38100</xdr:rowOff>
    </xdr:to>
    <xdr:sp macro="" textlink="">
      <xdr:nvSpPr>
        <xdr:cNvPr id="78" name="Rectangle 77"/>
        <xdr:cNvSpPr/>
      </xdr:nvSpPr>
      <xdr:spPr>
        <a:xfrm>
          <a:off x="3353858" y="5779558"/>
          <a:ext cx="704850" cy="80962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342900</xdr:colOff>
      <xdr:row>37</xdr:row>
      <xdr:rowOff>38100</xdr:rowOff>
    </xdr:from>
    <xdr:to>
      <xdr:col>10</xdr:col>
      <xdr:colOff>685800</xdr:colOff>
      <xdr:row>38</xdr:row>
      <xdr:rowOff>95250</xdr:rowOff>
    </xdr:to>
    <xdr:sp macro="" textlink="">
      <xdr:nvSpPr>
        <xdr:cNvPr id="79" name="ZoneTexte 78"/>
        <xdr:cNvSpPr txBox="1"/>
      </xdr:nvSpPr>
      <xdr:spPr>
        <a:xfrm>
          <a:off x="7687733" y="6970183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X</a:t>
          </a:r>
        </a:p>
      </xdr:txBody>
    </xdr:sp>
    <xdr:clientData/>
  </xdr:twoCellAnchor>
  <xdr:twoCellAnchor>
    <xdr:from>
      <xdr:col>8</xdr:col>
      <xdr:colOff>0</xdr:colOff>
      <xdr:row>25</xdr:row>
      <xdr:rowOff>38100</xdr:rowOff>
    </xdr:from>
    <xdr:to>
      <xdr:col>8</xdr:col>
      <xdr:colOff>342900</xdr:colOff>
      <xdr:row>26</xdr:row>
      <xdr:rowOff>95250</xdr:rowOff>
    </xdr:to>
    <xdr:sp macro="" textlink="">
      <xdr:nvSpPr>
        <xdr:cNvPr id="80" name="ZoneTexte 79"/>
        <xdr:cNvSpPr txBox="1"/>
      </xdr:nvSpPr>
      <xdr:spPr>
        <a:xfrm>
          <a:off x="5820833" y="4684183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Y</a:t>
          </a:r>
        </a:p>
      </xdr:txBody>
    </xdr:sp>
    <xdr:clientData/>
  </xdr:twoCellAnchor>
  <xdr:twoCellAnchor>
    <xdr:from>
      <xdr:col>10</xdr:col>
      <xdr:colOff>152400</xdr:colOff>
      <xdr:row>36</xdr:row>
      <xdr:rowOff>19050</xdr:rowOff>
    </xdr:from>
    <xdr:to>
      <xdr:col>10</xdr:col>
      <xdr:colOff>495300</xdr:colOff>
      <xdr:row>37</xdr:row>
      <xdr:rowOff>38100</xdr:rowOff>
    </xdr:to>
    <xdr:sp macro="" textlink="">
      <xdr:nvSpPr>
        <xdr:cNvPr id="81" name="ZoneTexte 80"/>
        <xdr:cNvSpPr txBox="1"/>
      </xdr:nvSpPr>
      <xdr:spPr>
        <a:xfrm>
          <a:off x="7497233" y="6760633"/>
          <a:ext cx="3429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l-GR" sz="1100"/>
            <a:t>β</a:t>
          </a:r>
          <a:endParaRPr lang="fr-FR" sz="1100"/>
        </a:p>
      </xdr:txBody>
    </xdr:sp>
    <xdr:clientData/>
  </xdr:twoCellAnchor>
  <xdr:twoCellAnchor>
    <xdr:from>
      <xdr:col>8</xdr:col>
      <xdr:colOff>648758</xdr:colOff>
      <xdr:row>16</xdr:row>
      <xdr:rowOff>82550</xdr:rowOff>
    </xdr:from>
    <xdr:to>
      <xdr:col>9</xdr:col>
      <xdr:colOff>229658</xdr:colOff>
      <xdr:row>17</xdr:row>
      <xdr:rowOff>139700</xdr:rowOff>
    </xdr:to>
    <xdr:sp macro="" textlink="">
      <xdr:nvSpPr>
        <xdr:cNvPr id="82" name="ZoneTexte 81"/>
        <xdr:cNvSpPr txBox="1"/>
      </xdr:nvSpPr>
      <xdr:spPr>
        <a:xfrm>
          <a:off x="6469591" y="3014133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A</a:t>
          </a:r>
        </a:p>
      </xdr:txBody>
    </xdr:sp>
    <xdr:clientData/>
  </xdr:twoCellAnchor>
  <xdr:twoCellAnchor>
    <xdr:from>
      <xdr:col>8</xdr:col>
      <xdr:colOff>161925</xdr:colOff>
      <xdr:row>13</xdr:row>
      <xdr:rowOff>0</xdr:rowOff>
    </xdr:from>
    <xdr:to>
      <xdr:col>8</xdr:col>
      <xdr:colOff>504825</xdr:colOff>
      <xdr:row>14</xdr:row>
      <xdr:rowOff>57150</xdr:rowOff>
    </xdr:to>
    <xdr:sp macro="" textlink="">
      <xdr:nvSpPr>
        <xdr:cNvPr id="83" name="ZoneTexte 82"/>
        <xdr:cNvSpPr txBox="1"/>
      </xdr:nvSpPr>
      <xdr:spPr>
        <a:xfrm>
          <a:off x="5982758" y="2360083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B</a:t>
          </a:r>
        </a:p>
      </xdr:txBody>
    </xdr:sp>
    <xdr:clientData/>
  </xdr:twoCellAnchor>
  <xdr:twoCellAnchor>
    <xdr:from>
      <xdr:col>7</xdr:col>
      <xdr:colOff>85725</xdr:colOff>
      <xdr:row>11</xdr:row>
      <xdr:rowOff>114300</xdr:rowOff>
    </xdr:from>
    <xdr:to>
      <xdr:col>7</xdr:col>
      <xdr:colOff>428625</xdr:colOff>
      <xdr:row>12</xdr:row>
      <xdr:rowOff>171450</xdr:rowOff>
    </xdr:to>
    <xdr:sp macro="" textlink="">
      <xdr:nvSpPr>
        <xdr:cNvPr id="84" name="ZoneTexte 83"/>
        <xdr:cNvSpPr txBox="1"/>
      </xdr:nvSpPr>
      <xdr:spPr>
        <a:xfrm>
          <a:off x="5144558" y="2093383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C</a:t>
          </a:r>
        </a:p>
      </xdr:txBody>
    </xdr:sp>
    <xdr:clientData/>
  </xdr:twoCellAnchor>
  <xdr:twoCellAnchor>
    <xdr:from>
      <xdr:col>6</xdr:col>
      <xdr:colOff>243841</xdr:colOff>
      <xdr:row>25</xdr:row>
      <xdr:rowOff>14451</xdr:rowOff>
    </xdr:from>
    <xdr:to>
      <xdr:col>8</xdr:col>
      <xdr:colOff>659071</xdr:colOff>
      <xdr:row>42</xdr:row>
      <xdr:rowOff>52221</xdr:rowOff>
    </xdr:to>
    <xdr:grpSp>
      <xdr:nvGrpSpPr>
        <xdr:cNvPr id="91" name="Groupe 90"/>
        <xdr:cNvGrpSpPr/>
      </xdr:nvGrpSpPr>
      <xdr:grpSpPr>
        <a:xfrm rot="3360000">
          <a:off x="3962775" y="5487143"/>
          <a:ext cx="3276270" cy="1998761"/>
          <a:chOff x="4795020" y="5626446"/>
          <a:chExt cx="3276270" cy="1939230"/>
        </a:xfrm>
      </xdr:grpSpPr>
      <xdr:grpSp>
        <xdr:nvGrpSpPr>
          <xdr:cNvPr id="92" name="Groupe 91"/>
          <xdr:cNvGrpSpPr/>
        </xdr:nvGrpSpPr>
        <xdr:grpSpPr>
          <a:xfrm rot="-240000">
            <a:off x="4795020" y="5626446"/>
            <a:ext cx="3263130" cy="1939230"/>
            <a:chOff x="4352925" y="2686048"/>
            <a:chExt cx="5080770" cy="3019425"/>
          </a:xfrm>
        </xdr:grpSpPr>
        <xdr:grpSp>
          <xdr:nvGrpSpPr>
            <xdr:cNvPr id="96" name="Groupe 95"/>
            <xdr:cNvGrpSpPr/>
          </xdr:nvGrpSpPr>
          <xdr:grpSpPr>
            <a:xfrm>
              <a:off x="4352925" y="2686048"/>
              <a:ext cx="5080770" cy="3019425"/>
              <a:chOff x="1447800" y="4619623"/>
              <a:chExt cx="5080770" cy="3019425"/>
            </a:xfrm>
          </xdr:grpSpPr>
          <xdr:sp macro="" textlink="">
            <xdr:nvSpPr>
              <xdr:cNvPr id="98" name="Forme libre 97"/>
              <xdr:cNvSpPr/>
            </xdr:nvSpPr>
            <xdr:spPr>
              <a:xfrm>
                <a:off x="4552950" y="4771181"/>
                <a:ext cx="1975620" cy="1667719"/>
              </a:xfrm>
              <a:custGeom>
                <a:avLst/>
                <a:gdLst>
                  <a:gd name="connsiteX0" fmla="*/ 1962150 w 1975620"/>
                  <a:gd name="connsiteY0" fmla="*/ 1667719 h 1667719"/>
                  <a:gd name="connsiteX1" fmla="*/ 1971675 w 1975620"/>
                  <a:gd name="connsiteY1" fmla="*/ 1439119 h 1667719"/>
                  <a:gd name="connsiteX2" fmla="*/ 1905000 w 1975620"/>
                  <a:gd name="connsiteY2" fmla="*/ 1134319 h 1667719"/>
                  <a:gd name="connsiteX3" fmla="*/ 1752600 w 1975620"/>
                  <a:gd name="connsiteY3" fmla="*/ 791419 h 1667719"/>
                  <a:gd name="connsiteX4" fmla="*/ 1504950 w 1975620"/>
                  <a:gd name="connsiteY4" fmla="*/ 458044 h 1667719"/>
                  <a:gd name="connsiteX5" fmla="*/ 1266825 w 1975620"/>
                  <a:gd name="connsiteY5" fmla="*/ 277069 h 1667719"/>
                  <a:gd name="connsiteX6" fmla="*/ 1019175 w 1975620"/>
                  <a:gd name="connsiteY6" fmla="*/ 134194 h 1667719"/>
                  <a:gd name="connsiteX7" fmla="*/ 685800 w 1975620"/>
                  <a:gd name="connsiteY7" fmla="*/ 29419 h 1667719"/>
                  <a:gd name="connsiteX8" fmla="*/ 409575 w 1975620"/>
                  <a:gd name="connsiteY8" fmla="*/ 844 h 1667719"/>
                  <a:gd name="connsiteX9" fmla="*/ 133350 w 1975620"/>
                  <a:gd name="connsiteY9" fmla="*/ 10369 h 1667719"/>
                  <a:gd name="connsiteX10" fmla="*/ 0 w 1975620"/>
                  <a:gd name="connsiteY10" fmla="*/ 38944 h 1667719"/>
                  <a:gd name="connsiteX11" fmla="*/ 0 w 1975620"/>
                  <a:gd name="connsiteY11" fmla="*/ 38944 h 1667719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  <a:cxn ang="0">
                    <a:pos x="connsiteX11" y="connsiteY11"/>
                  </a:cxn>
                </a:cxnLst>
                <a:rect l="l" t="t" r="r" b="b"/>
                <a:pathLst>
                  <a:path w="1975620" h="1667719">
                    <a:moveTo>
                      <a:pt x="1962150" y="1667719"/>
                    </a:moveTo>
                    <a:cubicBezTo>
                      <a:pt x="1971675" y="1597869"/>
                      <a:pt x="1981200" y="1528019"/>
                      <a:pt x="1971675" y="1439119"/>
                    </a:cubicBezTo>
                    <a:cubicBezTo>
                      <a:pt x="1962150" y="1350219"/>
                      <a:pt x="1941513" y="1242269"/>
                      <a:pt x="1905000" y="1134319"/>
                    </a:cubicBezTo>
                    <a:cubicBezTo>
                      <a:pt x="1868487" y="1026369"/>
                      <a:pt x="1819275" y="904131"/>
                      <a:pt x="1752600" y="791419"/>
                    </a:cubicBezTo>
                    <a:cubicBezTo>
                      <a:pt x="1685925" y="678706"/>
                      <a:pt x="1585912" y="543769"/>
                      <a:pt x="1504950" y="458044"/>
                    </a:cubicBezTo>
                    <a:cubicBezTo>
                      <a:pt x="1423987" y="372319"/>
                      <a:pt x="1347787" y="331044"/>
                      <a:pt x="1266825" y="277069"/>
                    </a:cubicBezTo>
                    <a:cubicBezTo>
                      <a:pt x="1185862" y="223094"/>
                      <a:pt x="1116012" y="175469"/>
                      <a:pt x="1019175" y="134194"/>
                    </a:cubicBezTo>
                    <a:cubicBezTo>
                      <a:pt x="922337" y="92919"/>
                      <a:pt x="787400" y="51644"/>
                      <a:pt x="685800" y="29419"/>
                    </a:cubicBezTo>
                    <a:cubicBezTo>
                      <a:pt x="584200" y="7194"/>
                      <a:pt x="501650" y="4019"/>
                      <a:pt x="409575" y="844"/>
                    </a:cubicBezTo>
                    <a:cubicBezTo>
                      <a:pt x="317500" y="-2331"/>
                      <a:pt x="201612" y="4019"/>
                      <a:pt x="133350" y="10369"/>
                    </a:cubicBezTo>
                    <a:cubicBezTo>
                      <a:pt x="65087" y="16719"/>
                      <a:pt x="0" y="38944"/>
                      <a:pt x="0" y="38944"/>
                    </a:cubicBezTo>
                    <a:lnTo>
                      <a:pt x="0" y="38944"/>
                    </a:lnTo>
                  </a:path>
                </a:pathLst>
              </a:custGeom>
              <a:noFill/>
              <a:ln w="12700"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fr-FR" sz="1100"/>
              </a:p>
            </xdr:txBody>
          </xdr:sp>
          <xdr:sp macro="" textlink="">
            <xdr:nvSpPr>
              <xdr:cNvPr id="99" name="Forme libre 98"/>
              <xdr:cNvSpPr/>
            </xdr:nvSpPr>
            <xdr:spPr>
              <a:xfrm>
                <a:off x="1447800" y="4619623"/>
                <a:ext cx="5076825" cy="3019425"/>
              </a:xfrm>
              <a:custGeom>
                <a:avLst/>
                <a:gdLst>
                  <a:gd name="connsiteX0" fmla="*/ 5143500 w 5143500"/>
                  <a:gd name="connsiteY0" fmla="*/ 1800225 h 3019425"/>
                  <a:gd name="connsiteX1" fmla="*/ 3914775 w 5143500"/>
                  <a:gd name="connsiteY1" fmla="*/ 3019425 h 3019425"/>
                  <a:gd name="connsiteX2" fmla="*/ 1828800 w 5143500"/>
                  <a:gd name="connsiteY2" fmla="*/ 1819275 h 3019425"/>
                  <a:gd name="connsiteX3" fmla="*/ 0 w 5143500"/>
                  <a:gd name="connsiteY3" fmla="*/ 857250 h 3019425"/>
                  <a:gd name="connsiteX4" fmla="*/ 876300 w 5143500"/>
                  <a:gd name="connsiteY4" fmla="*/ 0 h 3019425"/>
                  <a:gd name="connsiteX5" fmla="*/ 3171825 w 5143500"/>
                  <a:gd name="connsiteY5" fmla="*/ 190500 h 3019425"/>
                  <a:gd name="connsiteX0" fmla="*/ 5143500 w 5143500"/>
                  <a:gd name="connsiteY0" fmla="*/ 1800225 h 3019425"/>
                  <a:gd name="connsiteX1" fmla="*/ 3914775 w 5143500"/>
                  <a:gd name="connsiteY1" fmla="*/ 3019425 h 3019425"/>
                  <a:gd name="connsiteX2" fmla="*/ 0 w 5143500"/>
                  <a:gd name="connsiteY2" fmla="*/ 857250 h 3019425"/>
                  <a:gd name="connsiteX3" fmla="*/ 876300 w 5143500"/>
                  <a:gd name="connsiteY3" fmla="*/ 0 h 3019425"/>
                  <a:gd name="connsiteX4" fmla="*/ 3171825 w 5143500"/>
                  <a:gd name="connsiteY4" fmla="*/ 190500 h 3019425"/>
                  <a:gd name="connsiteX0" fmla="*/ 5076825 w 5076825"/>
                  <a:gd name="connsiteY0" fmla="*/ 1800225 h 3019425"/>
                  <a:gd name="connsiteX1" fmla="*/ 3848100 w 5076825"/>
                  <a:gd name="connsiteY1" fmla="*/ 3019425 h 3019425"/>
                  <a:gd name="connsiteX2" fmla="*/ 0 w 5076825"/>
                  <a:gd name="connsiteY2" fmla="*/ 819150 h 3019425"/>
                  <a:gd name="connsiteX3" fmla="*/ 809625 w 5076825"/>
                  <a:gd name="connsiteY3" fmla="*/ 0 h 3019425"/>
                  <a:gd name="connsiteX4" fmla="*/ 3105150 w 5076825"/>
                  <a:gd name="connsiteY4" fmla="*/ 190500 h 3019425"/>
                  <a:gd name="connsiteX0" fmla="*/ 5076825 w 5076825"/>
                  <a:gd name="connsiteY0" fmla="*/ 1800225 h 3019425"/>
                  <a:gd name="connsiteX1" fmla="*/ 3848100 w 5076825"/>
                  <a:gd name="connsiteY1" fmla="*/ 3019425 h 3019425"/>
                  <a:gd name="connsiteX2" fmla="*/ 0 w 5076825"/>
                  <a:gd name="connsiteY2" fmla="*/ 819150 h 3019425"/>
                  <a:gd name="connsiteX3" fmla="*/ 809625 w 5076825"/>
                  <a:gd name="connsiteY3" fmla="*/ 0 h 3019425"/>
                  <a:gd name="connsiteX4" fmla="*/ 2522058 w 5076825"/>
                  <a:gd name="connsiteY4" fmla="*/ 133247 h 3019425"/>
                  <a:gd name="connsiteX5" fmla="*/ 3105150 w 5076825"/>
                  <a:gd name="connsiteY5" fmla="*/ 190500 h 3019425"/>
                  <a:gd name="connsiteX0" fmla="*/ 5076825 w 5076825"/>
                  <a:gd name="connsiteY0" fmla="*/ 1800225 h 3019425"/>
                  <a:gd name="connsiteX1" fmla="*/ 3848100 w 5076825"/>
                  <a:gd name="connsiteY1" fmla="*/ 3019425 h 3019425"/>
                  <a:gd name="connsiteX2" fmla="*/ 0 w 5076825"/>
                  <a:gd name="connsiteY2" fmla="*/ 819150 h 3019425"/>
                  <a:gd name="connsiteX3" fmla="*/ 809625 w 5076825"/>
                  <a:gd name="connsiteY3" fmla="*/ 0 h 3019425"/>
                  <a:gd name="connsiteX4" fmla="*/ 2770771 w 5076825"/>
                  <a:gd name="connsiteY4" fmla="*/ 403376 h 3019425"/>
                  <a:gd name="connsiteX5" fmla="*/ 3105150 w 5076825"/>
                  <a:gd name="connsiteY5" fmla="*/ 190500 h 3019425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5076825" h="3019425">
                    <a:moveTo>
                      <a:pt x="5076825" y="1800225"/>
                    </a:moveTo>
                    <a:lnTo>
                      <a:pt x="3848100" y="3019425"/>
                    </a:lnTo>
                    <a:lnTo>
                      <a:pt x="0" y="819150"/>
                    </a:lnTo>
                    <a:lnTo>
                      <a:pt x="809625" y="0"/>
                    </a:lnTo>
                    <a:lnTo>
                      <a:pt x="2770771" y="403376"/>
                    </a:lnTo>
                    <a:lnTo>
                      <a:pt x="3105150" y="190500"/>
                    </a:lnTo>
                  </a:path>
                </a:pathLst>
              </a:custGeom>
              <a:noFill/>
              <a:ln w="12700"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fr-FR" sz="1100"/>
              </a:p>
            </xdr:txBody>
          </xdr:sp>
        </xdr:grpSp>
        <xdr:sp macro="" textlink="">
          <xdr:nvSpPr>
            <xdr:cNvPr id="97" name="Ellipse 96"/>
            <xdr:cNvSpPr/>
          </xdr:nvSpPr>
          <xdr:spPr>
            <a:xfrm rot="21364592">
              <a:off x="7870424" y="4481089"/>
              <a:ext cx="76200" cy="76200"/>
            </a:xfrm>
            <a:prstGeom prst="ellipse">
              <a:avLst/>
            </a:prstGeom>
            <a:solidFill>
              <a:schemeClr val="accent5">
                <a:lumMod val="20000"/>
                <a:lumOff val="80000"/>
              </a:schemeClr>
            </a:solidFill>
            <a:ln w="19050">
              <a:solidFill>
                <a:srgbClr val="0070C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</xdr:grpSp>
      <xdr:sp macro="" textlink="">
        <xdr:nvSpPr>
          <xdr:cNvPr id="93" name="Ellipse 92"/>
          <xdr:cNvSpPr>
            <a:spLocks noChangeAspect="1"/>
          </xdr:cNvSpPr>
        </xdr:nvSpPr>
        <xdr:spPr>
          <a:xfrm>
            <a:off x="8035290" y="6644640"/>
            <a:ext cx="36000" cy="360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4" name="Ellipse 93"/>
          <xdr:cNvSpPr>
            <a:spLocks noChangeAspect="1"/>
          </xdr:cNvSpPr>
        </xdr:nvSpPr>
        <xdr:spPr>
          <a:xfrm>
            <a:off x="7587615" y="5844540"/>
            <a:ext cx="36000" cy="360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5" name="Ellipse 94"/>
          <xdr:cNvSpPr>
            <a:spLocks noChangeAspect="1"/>
          </xdr:cNvSpPr>
        </xdr:nvSpPr>
        <xdr:spPr>
          <a:xfrm>
            <a:off x="6758940" y="5673090"/>
            <a:ext cx="36000" cy="360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9</xdr:col>
      <xdr:colOff>138114</xdr:colOff>
      <xdr:row>22</xdr:row>
      <xdr:rowOff>66675</xdr:rowOff>
    </xdr:from>
    <xdr:to>
      <xdr:col>9</xdr:col>
      <xdr:colOff>138114</xdr:colOff>
      <xdr:row>43</xdr:row>
      <xdr:rowOff>23813</xdr:rowOff>
    </xdr:to>
    <xdr:cxnSp macro="">
      <xdr:nvCxnSpPr>
        <xdr:cNvPr id="100" name="Connecteur droit 99"/>
        <xdr:cNvCxnSpPr/>
      </xdr:nvCxnSpPr>
      <xdr:spPr>
        <a:xfrm flipV="1">
          <a:off x="6720947" y="4141258"/>
          <a:ext cx="0" cy="3957638"/>
        </a:xfrm>
        <a:prstGeom prst="line">
          <a:avLst/>
        </a:prstGeom>
        <a:ln>
          <a:solidFill>
            <a:srgbClr val="7030A0"/>
          </a:solidFill>
          <a:prstDash val="dashDot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466725</xdr:colOff>
      <xdr:row>24</xdr:row>
      <xdr:rowOff>161925</xdr:rowOff>
    </xdr:from>
    <xdr:to>
      <xdr:col>7</xdr:col>
      <xdr:colOff>561975</xdr:colOff>
      <xdr:row>27</xdr:row>
      <xdr:rowOff>66675</xdr:rowOff>
    </xdr:to>
    <xdr:sp macro="" textlink="">
      <xdr:nvSpPr>
        <xdr:cNvPr id="101" name="Rectangle 100"/>
        <xdr:cNvSpPr/>
      </xdr:nvSpPr>
      <xdr:spPr>
        <a:xfrm>
          <a:off x="4763558" y="4617508"/>
          <a:ext cx="857250" cy="47625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702468</xdr:colOff>
      <xdr:row>27</xdr:row>
      <xdr:rowOff>171450</xdr:rowOff>
    </xdr:from>
    <xdr:to>
      <xdr:col>9</xdr:col>
      <xdr:colOff>173977</xdr:colOff>
      <xdr:row>36</xdr:row>
      <xdr:rowOff>181222</xdr:rowOff>
    </xdr:to>
    <xdr:cxnSp macro="">
      <xdr:nvCxnSpPr>
        <xdr:cNvPr id="102" name="Connecteur droit 101"/>
        <xdr:cNvCxnSpPr/>
      </xdr:nvCxnSpPr>
      <xdr:spPr>
        <a:xfrm flipV="1">
          <a:off x="5761301" y="5198533"/>
          <a:ext cx="995509" cy="1724272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138114</xdr:colOff>
      <xdr:row>43</xdr:row>
      <xdr:rowOff>38101</xdr:rowOff>
    </xdr:from>
    <xdr:to>
      <xdr:col>9</xdr:col>
      <xdr:colOff>138114</xdr:colOff>
      <xdr:row>46</xdr:row>
      <xdr:rowOff>9525</xdr:rowOff>
    </xdr:to>
    <xdr:cxnSp macro="">
      <xdr:nvCxnSpPr>
        <xdr:cNvPr id="104" name="Connecteur droit 103"/>
        <xdr:cNvCxnSpPr/>
      </xdr:nvCxnSpPr>
      <xdr:spPr>
        <a:xfrm flipV="1">
          <a:off x="6720947" y="8113184"/>
          <a:ext cx="0" cy="542924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195264</xdr:colOff>
      <xdr:row>43</xdr:row>
      <xdr:rowOff>38101</xdr:rowOff>
    </xdr:from>
    <xdr:to>
      <xdr:col>9</xdr:col>
      <xdr:colOff>195264</xdr:colOff>
      <xdr:row>46</xdr:row>
      <xdr:rowOff>9525</xdr:rowOff>
    </xdr:to>
    <xdr:cxnSp macro="">
      <xdr:nvCxnSpPr>
        <xdr:cNvPr id="106" name="Connecteur droit 105"/>
        <xdr:cNvCxnSpPr/>
      </xdr:nvCxnSpPr>
      <xdr:spPr>
        <a:xfrm flipV="1">
          <a:off x="6778097" y="8113184"/>
          <a:ext cx="0" cy="542924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578909</xdr:colOff>
      <xdr:row>45</xdr:row>
      <xdr:rowOff>19074</xdr:rowOff>
    </xdr:from>
    <xdr:to>
      <xdr:col>9</xdr:col>
      <xdr:colOff>131234</xdr:colOff>
      <xdr:row>45</xdr:row>
      <xdr:rowOff>19074</xdr:rowOff>
    </xdr:to>
    <xdr:cxnSp macro="">
      <xdr:nvCxnSpPr>
        <xdr:cNvPr id="107" name="Connecteur droit 106"/>
        <xdr:cNvCxnSpPr/>
      </xdr:nvCxnSpPr>
      <xdr:spPr>
        <a:xfrm>
          <a:off x="6399742" y="8475157"/>
          <a:ext cx="314325" cy="0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189442</xdr:colOff>
      <xdr:row>45</xdr:row>
      <xdr:rowOff>19050</xdr:rowOff>
    </xdr:from>
    <xdr:to>
      <xdr:col>9</xdr:col>
      <xdr:colOff>503767</xdr:colOff>
      <xdr:row>45</xdr:row>
      <xdr:rowOff>19050</xdr:rowOff>
    </xdr:to>
    <xdr:cxnSp macro="">
      <xdr:nvCxnSpPr>
        <xdr:cNvPr id="109" name="Connecteur droit 108"/>
        <xdr:cNvCxnSpPr/>
      </xdr:nvCxnSpPr>
      <xdr:spPr>
        <a:xfrm flipH="1">
          <a:off x="6772275" y="8475133"/>
          <a:ext cx="314325" cy="0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495300</xdr:colOff>
      <xdr:row>44</xdr:row>
      <xdr:rowOff>123825</xdr:rowOff>
    </xdr:from>
    <xdr:to>
      <xdr:col>10</xdr:col>
      <xdr:colOff>390525</xdr:colOff>
      <xdr:row>45</xdr:row>
      <xdr:rowOff>180975</xdr:rowOff>
    </xdr:to>
    <xdr:sp macro="" textlink="">
      <xdr:nvSpPr>
        <xdr:cNvPr id="110" name="ZoneTexte 109"/>
        <xdr:cNvSpPr txBox="1"/>
      </xdr:nvSpPr>
      <xdr:spPr>
        <a:xfrm>
          <a:off x="7078133" y="8389408"/>
          <a:ext cx="6572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Course</a:t>
          </a:r>
        </a:p>
      </xdr:txBody>
    </xdr:sp>
    <xdr:clientData/>
  </xdr:twoCellAnchor>
  <xdr:twoCellAnchor>
    <xdr:from>
      <xdr:col>8</xdr:col>
      <xdr:colOff>619125</xdr:colOff>
      <xdr:row>36</xdr:row>
      <xdr:rowOff>161925</xdr:rowOff>
    </xdr:from>
    <xdr:to>
      <xdr:col>9</xdr:col>
      <xdr:colOff>200025</xdr:colOff>
      <xdr:row>38</xdr:row>
      <xdr:rowOff>28575</xdr:rowOff>
    </xdr:to>
    <xdr:sp macro="" textlink="">
      <xdr:nvSpPr>
        <xdr:cNvPr id="113" name="ZoneTexte 112"/>
        <xdr:cNvSpPr txBox="1"/>
      </xdr:nvSpPr>
      <xdr:spPr>
        <a:xfrm>
          <a:off x="6439958" y="6903508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B1</a:t>
          </a:r>
        </a:p>
      </xdr:txBody>
    </xdr:sp>
    <xdr:clientData/>
  </xdr:twoCellAnchor>
  <xdr:twoCellAnchor>
    <xdr:from>
      <xdr:col>9</xdr:col>
      <xdr:colOff>177165</xdr:colOff>
      <xdr:row>36</xdr:row>
      <xdr:rowOff>186690</xdr:rowOff>
    </xdr:from>
    <xdr:to>
      <xdr:col>9</xdr:col>
      <xdr:colOff>213165</xdr:colOff>
      <xdr:row>37</xdr:row>
      <xdr:rowOff>32190</xdr:rowOff>
    </xdr:to>
    <xdr:sp macro="" textlink="">
      <xdr:nvSpPr>
        <xdr:cNvPr id="114" name="Ellipse 113"/>
        <xdr:cNvSpPr>
          <a:spLocks noChangeAspect="1"/>
        </xdr:cNvSpPr>
      </xdr:nvSpPr>
      <xdr:spPr>
        <a:xfrm>
          <a:off x="6759998" y="6928273"/>
          <a:ext cx="36000" cy="3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638175</xdr:colOff>
      <xdr:row>35</xdr:row>
      <xdr:rowOff>80433</xdr:rowOff>
    </xdr:from>
    <xdr:to>
      <xdr:col>9</xdr:col>
      <xdr:colOff>219075</xdr:colOff>
      <xdr:row>36</xdr:row>
      <xdr:rowOff>137583</xdr:rowOff>
    </xdr:to>
    <xdr:sp macro="" textlink="">
      <xdr:nvSpPr>
        <xdr:cNvPr id="116" name="ZoneTexte 115"/>
        <xdr:cNvSpPr txBox="1"/>
      </xdr:nvSpPr>
      <xdr:spPr>
        <a:xfrm>
          <a:off x="6459008" y="6631516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B2</a:t>
          </a:r>
        </a:p>
      </xdr:txBody>
    </xdr:sp>
    <xdr:clientData/>
  </xdr:twoCellAnchor>
  <xdr:twoCellAnchor>
    <xdr:from>
      <xdr:col>7</xdr:col>
      <xdr:colOff>381000</xdr:colOff>
      <xdr:row>44</xdr:row>
      <xdr:rowOff>74084</xdr:rowOff>
    </xdr:from>
    <xdr:to>
      <xdr:col>11</xdr:col>
      <xdr:colOff>402167</xdr:colOff>
      <xdr:row>53</xdr:row>
      <xdr:rowOff>95250</xdr:rowOff>
    </xdr:to>
    <xdr:sp macro="" textlink="">
      <xdr:nvSpPr>
        <xdr:cNvPr id="117" name="Forme libre 116"/>
        <xdr:cNvSpPr/>
      </xdr:nvSpPr>
      <xdr:spPr>
        <a:xfrm>
          <a:off x="5439833" y="8339667"/>
          <a:ext cx="3069167" cy="1735666"/>
        </a:xfrm>
        <a:custGeom>
          <a:avLst/>
          <a:gdLst>
            <a:gd name="connsiteX0" fmla="*/ 0 w 3069167"/>
            <a:gd name="connsiteY0" fmla="*/ 1735666 h 1735666"/>
            <a:gd name="connsiteX1" fmla="*/ 3069167 w 3069167"/>
            <a:gd name="connsiteY1" fmla="*/ 1735666 h 1735666"/>
            <a:gd name="connsiteX2" fmla="*/ 3069167 w 3069167"/>
            <a:gd name="connsiteY2" fmla="*/ 0 h 17356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069167" h="1735666">
              <a:moveTo>
                <a:pt x="0" y="1735666"/>
              </a:moveTo>
              <a:lnTo>
                <a:pt x="3069167" y="1735666"/>
              </a:lnTo>
              <a:lnTo>
                <a:pt x="3069167" y="0"/>
              </a:lnTo>
            </a:path>
          </a:pathLst>
        </a:custGeom>
        <a:noFill/>
        <a:ln w="3175">
          <a:solidFill>
            <a:schemeClr val="bg1">
              <a:lumMod val="75000"/>
            </a:schemeClr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354542</xdr:colOff>
      <xdr:row>38</xdr:row>
      <xdr:rowOff>109008</xdr:rowOff>
    </xdr:from>
    <xdr:to>
      <xdr:col>8</xdr:col>
      <xdr:colOff>697442</xdr:colOff>
      <xdr:row>39</xdr:row>
      <xdr:rowOff>166158</xdr:rowOff>
    </xdr:to>
    <xdr:sp macro="" textlink="">
      <xdr:nvSpPr>
        <xdr:cNvPr id="119" name="ZoneTexte 118"/>
        <xdr:cNvSpPr txBox="1"/>
      </xdr:nvSpPr>
      <xdr:spPr>
        <a:xfrm>
          <a:off x="6175375" y="7231591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A</a:t>
          </a:r>
        </a:p>
      </xdr:txBody>
    </xdr:sp>
    <xdr:clientData/>
  </xdr:twoCellAnchor>
  <xdr:twoCellAnchor>
    <xdr:from>
      <xdr:col>8</xdr:col>
      <xdr:colOff>534459</xdr:colOff>
      <xdr:row>31</xdr:row>
      <xdr:rowOff>87842</xdr:rowOff>
    </xdr:from>
    <xdr:to>
      <xdr:col>9</xdr:col>
      <xdr:colOff>115359</xdr:colOff>
      <xdr:row>32</xdr:row>
      <xdr:rowOff>144992</xdr:rowOff>
    </xdr:to>
    <xdr:sp macro="" textlink="">
      <xdr:nvSpPr>
        <xdr:cNvPr id="120" name="ZoneTexte 119"/>
        <xdr:cNvSpPr txBox="1"/>
      </xdr:nvSpPr>
      <xdr:spPr>
        <a:xfrm>
          <a:off x="6355292" y="5876925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C</a:t>
          </a:r>
        </a:p>
      </xdr:txBody>
    </xdr:sp>
    <xdr:clientData/>
  </xdr:twoCellAnchor>
  <xdr:twoCellAnchor>
    <xdr:from>
      <xdr:col>8</xdr:col>
      <xdr:colOff>254000</xdr:colOff>
      <xdr:row>35</xdr:row>
      <xdr:rowOff>179917</xdr:rowOff>
    </xdr:from>
    <xdr:to>
      <xdr:col>9</xdr:col>
      <xdr:colOff>158751</xdr:colOff>
      <xdr:row>36</xdr:row>
      <xdr:rowOff>95251</xdr:rowOff>
    </xdr:to>
    <xdr:cxnSp macro="">
      <xdr:nvCxnSpPr>
        <xdr:cNvPr id="121" name="Connecteur droit 120"/>
        <xdr:cNvCxnSpPr/>
      </xdr:nvCxnSpPr>
      <xdr:spPr>
        <a:xfrm flipH="1" flipV="1">
          <a:off x="6074833" y="6731000"/>
          <a:ext cx="666751" cy="105834"/>
        </a:xfrm>
        <a:prstGeom prst="line">
          <a:avLst/>
        </a:prstGeom>
        <a:ln w="12700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232833</xdr:colOff>
      <xdr:row>16</xdr:row>
      <xdr:rowOff>158750</xdr:rowOff>
    </xdr:from>
    <xdr:to>
      <xdr:col>9</xdr:col>
      <xdr:colOff>137584</xdr:colOff>
      <xdr:row>17</xdr:row>
      <xdr:rowOff>74084</xdr:rowOff>
    </xdr:to>
    <xdr:cxnSp macro="">
      <xdr:nvCxnSpPr>
        <xdr:cNvPr id="125" name="Connecteur droit 124"/>
        <xdr:cNvCxnSpPr/>
      </xdr:nvCxnSpPr>
      <xdr:spPr>
        <a:xfrm flipH="1" flipV="1">
          <a:off x="6053666" y="3090333"/>
          <a:ext cx="666751" cy="105834"/>
        </a:xfrm>
        <a:prstGeom prst="line">
          <a:avLst/>
        </a:prstGeom>
        <a:ln w="12700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680527</xdr:colOff>
      <xdr:row>35</xdr:row>
      <xdr:rowOff>52166</xdr:rowOff>
    </xdr:from>
    <xdr:to>
      <xdr:col>7</xdr:col>
      <xdr:colOff>737639</xdr:colOff>
      <xdr:row>37</xdr:row>
      <xdr:rowOff>73332</xdr:rowOff>
    </xdr:to>
    <xdr:cxnSp macro="">
      <xdr:nvCxnSpPr>
        <xdr:cNvPr id="130" name="Connecteur droit 129"/>
        <xdr:cNvCxnSpPr/>
      </xdr:nvCxnSpPr>
      <xdr:spPr>
        <a:xfrm rot="5400000">
          <a:off x="5566833" y="6775776"/>
          <a:ext cx="402166" cy="57112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709508</xdr:colOff>
      <xdr:row>35</xdr:row>
      <xdr:rowOff>120286</xdr:rowOff>
    </xdr:from>
    <xdr:to>
      <xdr:col>7</xdr:col>
      <xdr:colOff>745508</xdr:colOff>
      <xdr:row>35</xdr:row>
      <xdr:rowOff>156286</xdr:rowOff>
    </xdr:to>
    <xdr:sp macro="" textlink="">
      <xdr:nvSpPr>
        <xdr:cNvPr id="132" name="Ellipse 131"/>
        <xdr:cNvSpPr>
          <a:spLocks noChangeAspect="1"/>
        </xdr:cNvSpPr>
      </xdr:nvSpPr>
      <xdr:spPr>
        <a:xfrm rot="3360000">
          <a:off x="5768341" y="6671369"/>
          <a:ext cx="36000" cy="3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615950</xdr:colOff>
      <xdr:row>34</xdr:row>
      <xdr:rowOff>85725</xdr:rowOff>
    </xdr:from>
    <xdr:to>
      <xdr:col>8</xdr:col>
      <xdr:colOff>196850</xdr:colOff>
      <xdr:row>35</xdr:row>
      <xdr:rowOff>142875</xdr:rowOff>
    </xdr:to>
    <xdr:sp macro="" textlink="">
      <xdr:nvSpPr>
        <xdr:cNvPr id="133" name="ZoneTexte 132"/>
        <xdr:cNvSpPr txBox="1"/>
      </xdr:nvSpPr>
      <xdr:spPr>
        <a:xfrm>
          <a:off x="5674783" y="6446308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H</a:t>
          </a:r>
        </a:p>
      </xdr:txBody>
    </xdr:sp>
    <xdr:clientData/>
  </xdr:twoCellAnchor>
  <xdr:twoCellAnchor>
    <xdr:from>
      <xdr:col>7</xdr:col>
      <xdr:colOff>709086</xdr:colOff>
      <xdr:row>18</xdr:row>
      <xdr:rowOff>0</xdr:rowOff>
    </xdr:from>
    <xdr:to>
      <xdr:col>8</xdr:col>
      <xdr:colOff>656167</xdr:colOff>
      <xdr:row>18</xdr:row>
      <xdr:rowOff>1</xdr:rowOff>
    </xdr:to>
    <xdr:cxnSp macro="">
      <xdr:nvCxnSpPr>
        <xdr:cNvPr id="134" name="Connecteur droit 133"/>
        <xdr:cNvCxnSpPr/>
      </xdr:nvCxnSpPr>
      <xdr:spPr>
        <a:xfrm flipV="1">
          <a:off x="5767919" y="3312583"/>
          <a:ext cx="709081" cy="1"/>
        </a:xfrm>
        <a:prstGeom prst="line">
          <a:avLst/>
        </a:prstGeom>
        <a:ln w="12700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709086</xdr:colOff>
      <xdr:row>37</xdr:row>
      <xdr:rowOff>10584</xdr:rowOff>
    </xdr:from>
    <xdr:to>
      <xdr:col>8</xdr:col>
      <xdr:colOff>656167</xdr:colOff>
      <xdr:row>37</xdr:row>
      <xdr:rowOff>10585</xdr:rowOff>
    </xdr:to>
    <xdr:cxnSp macro="">
      <xdr:nvCxnSpPr>
        <xdr:cNvPr id="140" name="Connecteur droit 139"/>
        <xdr:cNvCxnSpPr/>
      </xdr:nvCxnSpPr>
      <xdr:spPr>
        <a:xfrm flipV="1">
          <a:off x="5767919" y="6942667"/>
          <a:ext cx="709081" cy="1"/>
        </a:xfrm>
        <a:prstGeom prst="line">
          <a:avLst/>
        </a:prstGeom>
        <a:ln w="12700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663575</xdr:colOff>
      <xdr:row>37</xdr:row>
      <xdr:rowOff>11641</xdr:rowOff>
    </xdr:from>
    <xdr:to>
      <xdr:col>8</xdr:col>
      <xdr:colOff>644525</xdr:colOff>
      <xdr:row>38</xdr:row>
      <xdr:rowOff>68791</xdr:rowOff>
    </xdr:to>
    <xdr:sp macro="" textlink="">
      <xdr:nvSpPr>
        <xdr:cNvPr id="141" name="ZoneTexte 140"/>
        <xdr:cNvSpPr txBox="1"/>
      </xdr:nvSpPr>
      <xdr:spPr>
        <a:xfrm>
          <a:off x="5722408" y="6943724"/>
          <a:ext cx="7429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>
              <a:solidFill>
                <a:srgbClr val="FF0000"/>
              </a:solidFill>
            </a:rPr>
            <a:t>Fserrage</a:t>
          </a:r>
        </a:p>
      </xdr:txBody>
    </xdr:sp>
    <xdr:clientData/>
  </xdr:twoCellAnchor>
  <xdr:twoCellAnchor>
    <xdr:from>
      <xdr:col>8</xdr:col>
      <xdr:colOff>267758</xdr:colOff>
      <xdr:row>34</xdr:row>
      <xdr:rowOff>186267</xdr:rowOff>
    </xdr:from>
    <xdr:to>
      <xdr:col>8</xdr:col>
      <xdr:colOff>610658</xdr:colOff>
      <xdr:row>36</xdr:row>
      <xdr:rowOff>52917</xdr:rowOff>
    </xdr:to>
    <xdr:sp macro="" textlink="">
      <xdr:nvSpPr>
        <xdr:cNvPr id="142" name="ZoneTexte 141"/>
        <xdr:cNvSpPr txBox="1"/>
      </xdr:nvSpPr>
      <xdr:spPr>
        <a:xfrm>
          <a:off x="6088591" y="6546850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>
              <a:solidFill>
                <a:srgbClr val="FF0000"/>
              </a:solidFill>
            </a:rPr>
            <a:t>F1</a:t>
          </a:r>
        </a:p>
      </xdr:txBody>
    </xdr:sp>
    <xdr:clientData/>
  </xdr:twoCellAnchor>
  <xdr:twoCellAnchor>
    <xdr:from>
      <xdr:col>6</xdr:col>
      <xdr:colOff>465667</xdr:colOff>
      <xdr:row>36</xdr:row>
      <xdr:rowOff>95250</xdr:rowOff>
    </xdr:from>
    <xdr:to>
      <xdr:col>9</xdr:col>
      <xdr:colOff>306917</xdr:colOff>
      <xdr:row>36</xdr:row>
      <xdr:rowOff>95250</xdr:rowOff>
    </xdr:to>
    <xdr:cxnSp macro="">
      <xdr:nvCxnSpPr>
        <xdr:cNvPr id="143" name="Connecteur droit 142"/>
        <xdr:cNvCxnSpPr/>
      </xdr:nvCxnSpPr>
      <xdr:spPr>
        <a:xfrm>
          <a:off x="4762500" y="7027333"/>
          <a:ext cx="2127250" cy="0"/>
        </a:xfrm>
        <a:prstGeom prst="line">
          <a:avLst/>
        </a:prstGeom>
        <a:ln>
          <a:solidFill>
            <a:schemeClr val="bg1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550334</xdr:colOff>
      <xdr:row>32</xdr:row>
      <xdr:rowOff>56654</xdr:rowOff>
    </xdr:from>
    <xdr:to>
      <xdr:col>9</xdr:col>
      <xdr:colOff>97366</xdr:colOff>
      <xdr:row>40</xdr:row>
      <xdr:rowOff>157136</xdr:rowOff>
    </xdr:to>
    <xdr:sp macro="" textlink="">
      <xdr:nvSpPr>
        <xdr:cNvPr id="146" name="Arc 145"/>
        <xdr:cNvSpPr/>
      </xdr:nvSpPr>
      <xdr:spPr>
        <a:xfrm>
          <a:off x="4847167" y="6226737"/>
          <a:ext cx="1833032" cy="1624482"/>
        </a:xfrm>
        <a:prstGeom prst="arc">
          <a:avLst>
            <a:gd name="adj1" fmla="val 10854365"/>
            <a:gd name="adj2" fmla="val 11846895"/>
          </a:avLst>
        </a:prstGeom>
        <a:ln>
          <a:solidFill>
            <a:schemeClr val="bg1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287867</xdr:colOff>
      <xdr:row>35</xdr:row>
      <xdr:rowOff>43392</xdr:rowOff>
    </xdr:from>
    <xdr:to>
      <xdr:col>6</xdr:col>
      <xdr:colOff>630767</xdr:colOff>
      <xdr:row>36</xdr:row>
      <xdr:rowOff>100542</xdr:rowOff>
    </xdr:to>
    <xdr:sp macro="" textlink="">
      <xdr:nvSpPr>
        <xdr:cNvPr id="147" name="ZoneTexte 146"/>
        <xdr:cNvSpPr txBox="1"/>
      </xdr:nvSpPr>
      <xdr:spPr>
        <a:xfrm>
          <a:off x="4584700" y="6784975"/>
          <a:ext cx="3429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l-GR" sz="1100"/>
            <a:t>λ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0"/>
  <sheetViews>
    <sheetView showGridLines="0" tabSelected="1" zoomScale="80" zoomScaleNormal="80" workbookViewId="0">
      <selection activeCell="I45" sqref="I45"/>
    </sheetView>
  </sheetViews>
  <sheetFormatPr baseColWidth="10" defaultRowHeight="15" x14ac:dyDescent="0.25"/>
  <cols>
    <col min="1" max="1" width="7.28515625" customWidth="1"/>
    <col min="6" max="7" width="12.28515625" customWidth="1"/>
    <col min="13" max="13" width="4.28515625" style="24" customWidth="1"/>
  </cols>
  <sheetData>
    <row r="2" spans="1:18" x14ac:dyDescent="0.25">
      <c r="B2" s="20" t="s">
        <v>37</v>
      </c>
    </row>
    <row r="3" spans="1:18" ht="21" x14ac:dyDescent="0.3">
      <c r="B3" s="3" t="s">
        <v>12</v>
      </c>
      <c r="C3" s="3" t="s">
        <v>13</v>
      </c>
      <c r="D3" s="4" t="s">
        <v>6</v>
      </c>
      <c r="E3" s="4" t="s">
        <v>1</v>
      </c>
      <c r="F3" s="4" t="s">
        <v>24</v>
      </c>
      <c r="H3" s="4" t="s">
        <v>6</v>
      </c>
      <c r="I3" s="4" t="s">
        <v>1</v>
      </c>
      <c r="J3" s="4" t="s">
        <v>2</v>
      </c>
      <c r="K3" s="4" t="s">
        <v>2</v>
      </c>
      <c r="M3" s="25"/>
      <c r="N3" s="21" t="s">
        <v>18</v>
      </c>
      <c r="O3" s="20"/>
      <c r="P3" s="22" t="s">
        <v>17</v>
      </c>
      <c r="Q3" s="20"/>
      <c r="R3" s="20"/>
    </row>
    <row r="4" spans="1:18" x14ac:dyDescent="0.25">
      <c r="B4" s="17" t="s">
        <v>3</v>
      </c>
      <c r="C4" s="17" t="s">
        <v>3</v>
      </c>
      <c r="D4" s="18" t="s">
        <v>4</v>
      </c>
      <c r="E4" s="18" t="s">
        <v>4</v>
      </c>
      <c r="F4" s="18" t="s">
        <v>25</v>
      </c>
      <c r="G4" s="19"/>
      <c r="H4" s="18" t="s">
        <v>5</v>
      </c>
      <c r="I4" s="18" t="s">
        <v>5</v>
      </c>
      <c r="J4" s="18" t="s">
        <v>5</v>
      </c>
      <c r="K4" s="18" t="s">
        <v>4</v>
      </c>
      <c r="L4" s="20"/>
    </row>
    <row r="5" spans="1:18" x14ac:dyDescent="0.25">
      <c r="B5" s="7">
        <v>17.2</v>
      </c>
      <c r="C5" s="7">
        <v>19.2</v>
      </c>
      <c r="D5" s="7">
        <v>105</v>
      </c>
      <c r="E5" s="7">
        <v>60</v>
      </c>
      <c r="F5" s="7">
        <v>0.2</v>
      </c>
      <c r="H5" s="10">
        <f>RADIANS(θ1deg)</f>
        <v>1.8325957145940461</v>
      </c>
      <c r="I5" s="10">
        <f>RADIANS(θdeg)</f>
        <v>1.0471975511965976</v>
      </c>
      <c r="J5" s="10">
        <f>ATAN(LN(R_1/R_0)/θ1)</f>
        <v>5.9952705166099636E-2</v>
      </c>
      <c r="K5" s="10">
        <f>DEGREES(β)</f>
        <v>3.4350369764096764</v>
      </c>
      <c r="M5" s="20" t="s">
        <v>19</v>
      </c>
    </row>
    <row r="6" spans="1:18" x14ac:dyDescent="0.25">
      <c r="B6" s="1"/>
      <c r="C6" s="1"/>
      <c r="D6" s="1"/>
      <c r="E6" s="1"/>
      <c r="F6" s="1"/>
      <c r="G6" s="1"/>
      <c r="H6" s="1"/>
      <c r="I6" s="1"/>
    </row>
    <row r="7" spans="1:18" x14ac:dyDescent="0.25">
      <c r="B7" s="1"/>
      <c r="C7" s="1"/>
      <c r="D7" s="1"/>
      <c r="E7" s="1"/>
      <c r="F7" s="1"/>
      <c r="G7" s="1"/>
      <c r="H7" s="1"/>
      <c r="I7" s="1"/>
    </row>
    <row r="8" spans="1:18" x14ac:dyDescent="0.25">
      <c r="A8" s="1"/>
      <c r="B8" s="4" t="s">
        <v>16</v>
      </c>
      <c r="C8" s="4" t="s">
        <v>16</v>
      </c>
      <c r="D8" s="3" t="s">
        <v>0</v>
      </c>
      <c r="E8" s="1"/>
      <c r="F8" s="1"/>
      <c r="G8" s="1"/>
      <c r="H8" s="1"/>
      <c r="I8" s="1"/>
      <c r="J8" s="1"/>
      <c r="N8" s="46" t="s">
        <v>9</v>
      </c>
      <c r="O8" s="46"/>
    </row>
    <row r="9" spans="1:18" x14ac:dyDescent="0.25">
      <c r="A9" s="1"/>
      <c r="B9" s="6" t="s">
        <v>4</v>
      </c>
      <c r="C9" s="6" t="s">
        <v>5</v>
      </c>
      <c r="D9" s="5" t="s">
        <v>3</v>
      </c>
      <c r="E9" s="1"/>
      <c r="F9" s="1"/>
      <c r="G9" s="1"/>
      <c r="H9" s="1"/>
      <c r="I9" s="1"/>
      <c r="J9" s="1"/>
      <c r="N9" s="5" t="s">
        <v>7</v>
      </c>
      <c r="O9" s="5" t="s">
        <v>8</v>
      </c>
    </row>
    <row r="10" spans="1:18" x14ac:dyDescent="0.25">
      <c r="A10" s="1"/>
      <c r="B10" s="5">
        <v>0</v>
      </c>
      <c r="C10" s="8">
        <f>RADIANS(B10)</f>
        <v>0</v>
      </c>
      <c r="D10" s="9">
        <f>R_0*EXP(TAN(β*C10))</f>
        <v>17.2</v>
      </c>
      <c r="E10" s="1"/>
      <c r="F10" s="1"/>
      <c r="G10" s="1"/>
      <c r="H10" s="1"/>
      <c r="I10" s="1"/>
      <c r="J10" s="1"/>
      <c r="N10" s="13">
        <f>D10*COS(C10)</f>
        <v>17.2</v>
      </c>
      <c r="O10" s="13">
        <f>D10*SIN(C10)</f>
        <v>0</v>
      </c>
    </row>
    <row r="11" spans="1:18" x14ac:dyDescent="0.25">
      <c r="A11" s="1"/>
      <c r="B11" s="5">
        <v>1</v>
      </c>
      <c r="C11" s="8">
        <f t="shared" ref="C11:C74" si="0">RADIANS(B11)</f>
        <v>1.7453292519943295E-2</v>
      </c>
      <c r="D11" s="9">
        <f>R_0*EXP(TAN(β*C11))</f>
        <v>17.218007026084567</v>
      </c>
      <c r="E11" s="1"/>
      <c r="F11" s="1"/>
      <c r="G11" s="1"/>
      <c r="H11" s="1"/>
      <c r="I11" s="1"/>
      <c r="J11" s="1"/>
      <c r="N11" s="13">
        <f t="shared" ref="N11:N74" si="1">D11*COS(C11)</f>
        <v>17.215384640217206</v>
      </c>
      <c r="O11" s="13">
        <f t="shared" ref="O11:O74" si="2">D11*SIN(C11)</f>
        <v>0.30049565665923106</v>
      </c>
    </row>
    <row r="12" spans="1:18" x14ac:dyDescent="0.25">
      <c r="A12" s="1"/>
      <c r="B12" s="5">
        <v>2</v>
      </c>
      <c r="C12" s="8">
        <f t="shared" si="0"/>
        <v>3.4906585039886591E-2</v>
      </c>
      <c r="D12" s="9">
        <f>R_0*EXP(TAN(β*C12))</f>
        <v>17.236032943580668</v>
      </c>
      <c r="E12" s="1"/>
      <c r="F12" s="1"/>
      <c r="G12" s="1"/>
      <c r="H12" s="1"/>
      <c r="I12" s="1"/>
      <c r="J12" s="1"/>
      <c r="N12" s="13">
        <f t="shared" si="1"/>
        <v>17.225533218013464</v>
      </c>
      <c r="O12" s="13">
        <f t="shared" si="2"/>
        <v>0.60152887487869156</v>
      </c>
    </row>
    <row r="13" spans="1:18" x14ac:dyDescent="0.25">
      <c r="A13" s="1"/>
      <c r="B13" s="5">
        <v>3</v>
      </c>
      <c r="C13" s="8">
        <f t="shared" si="0"/>
        <v>5.235987755982989E-2</v>
      </c>
      <c r="D13" s="9">
        <f>R_0*EXP(TAN(β*C13))</f>
        <v>17.254077811884081</v>
      </c>
      <c r="E13" s="1"/>
      <c r="F13" s="1"/>
      <c r="G13" s="1"/>
      <c r="H13" s="1"/>
      <c r="I13" s="1"/>
      <c r="J13" s="1"/>
      <c r="N13" s="13">
        <f t="shared" si="1"/>
        <v>17.230431697901015</v>
      </c>
      <c r="O13" s="13">
        <f t="shared" si="2"/>
        <v>0.90300866137511338</v>
      </c>
    </row>
    <row r="14" spans="1:18" x14ac:dyDescent="0.25">
      <c r="A14" s="1"/>
      <c r="B14" s="5">
        <v>4</v>
      </c>
      <c r="C14" s="8">
        <f t="shared" si="0"/>
        <v>6.9813170079773182E-2</v>
      </c>
      <c r="D14" s="9">
        <f>R_0*EXP(TAN(β*C14))</f>
        <v>17.272141690577772</v>
      </c>
      <c r="E14" s="1"/>
      <c r="F14" s="1"/>
      <c r="G14" s="1"/>
      <c r="H14" s="1"/>
      <c r="I14" s="1"/>
      <c r="J14" s="1"/>
      <c r="N14" s="13">
        <f t="shared" si="1"/>
        <v>17.23006762151433</v>
      </c>
      <c r="O14" s="13">
        <f t="shared" si="2"/>
        <v>1.2048436983436004</v>
      </c>
    </row>
    <row r="15" spans="1:18" x14ac:dyDescent="0.25">
      <c r="A15" s="1"/>
      <c r="B15" s="5">
        <v>5</v>
      </c>
      <c r="C15" s="8">
        <f t="shared" si="0"/>
        <v>8.7266462599716474E-2</v>
      </c>
      <c r="D15" s="9">
        <f>R_0*EXP(TAN(β*C15))</f>
        <v>17.290224639432694</v>
      </c>
      <c r="E15" s="1"/>
      <c r="F15" s="1"/>
      <c r="G15" s="1"/>
      <c r="H15" s="1"/>
      <c r="I15" s="1"/>
      <c r="J15" s="1"/>
      <c r="N15" s="13">
        <f t="shared" si="1"/>
        <v>17.224430114618112</v>
      </c>
      <c r="O15" s="13">
        <f t="shared" si="2"/>
        <v>1.5069423707236165</v>
      </c>
    </row>
    <row r="16" spans="1:18" x14ac:dyDescent="0.25">
      <c r="A16" s="1"/>
      <c r="B16" s="5">
        <v>6</v>
      </c>
      <c r="C16" s="8">
        <f t="shared" si="0"/>
        <v>0.10471975511965978</v>
      </c>
      <c r="D16" s="9">
        <f>R_0*EXP(TAN(β*C16))</f>
        <v>17.308326718408598</v>
      </c>
      <c r="E16" s="1"/>
      <c r="F16" s="1"/>
      <c r="G16" s="1"/>
      <c r="H16" s="1"/>
      <c r="I16" s="1"/>
      <c r="J16" s="1"/>
      <c r="N16" s="13">
        <f t="shared" si="1"/>
        <v>17.213509893645043</v>
      </c>
      <c r="O16" s="13">
        <f t="shared" si="2"/>
        <v>1.8092127936097182</v>
      </c>
    </row>
    <row r="17" spans="1:15" x14ac:dyDescent="0.25">
      <c r="A17" s="1"/>
      <c r="B17" s="5">
        <v>7</v>
      </c>
      <c r="C17" s="8">
        <f t="shared" si="0"/>
        <v>0.12217304763960307</v>
      </c>
      <c r="D17" s="9">
        <f>R_0*EXP(TAN(β*C17))</f>
        <v>17.326447987654841</v>
      </c>
      <c r="E17" s="1"/>
      <c r="F17" s="1"/>
      <c r="G17" s="1"/>
      <c r="H17" s="1"/>
      <c r="I17" s="1"/>
      <c r="J17" s="1"/>
      <c r="N17" s="13">
        <f t="shared" si="1"/>
        <v>17.19729927176034</v>
      </c>
      <c r="O17" s="13">
        <f t="shared" si="2"/>
        <v>2.1115628397989341</v>
      </c>
    </row>
    <row r="18" spans="1:15" x14ac:dyDescent="0.25">
      <c r="A18" s="1"/>
      <c r="B18" s="5">
        <v>8</v>
      </c>
      <c r="C18" s="8">
        <f t="shared" si="0"/>
        <v>0.13962634015954636</v>
      </c>
      <c r="D18" s="9">
        <f>R_0*EXP(TAN(β*C18))</f>
        <v>17.344588507511236</v>
      </c>
      <c r="E18" s="1"/>
      <c r="F18" s="1"/>
      <c r="G18" s="1"/>
      <c r="H18" s="1"/>
      <c r="I18" s="1"/>
      <c r="J18" s="1"/>
      <c r="N18" s="13">
        <f t="shared" si="1"/>
        <v>17.175792164450389</v>
      </c>
      <c r="O18" s="13">
        <f t="shared" si="2"/>
        <v>2.413900167466652</v>
      </c>
    </row>
    <row r="19" spans="1:15" x14ac:dyDescent="0.25">
      <c r="A19" s="1"/>
      <c r="B19" s="5">
        <v>9</v>
      </c>
      <c r="C19" s="8">
        <f t="shared" si="0"/>
        <v>0.15707963267948966</v>
      </c>
      <c r="D19" s="9">
        <f>R_0*EXP(TAN(β*C19))</f>
        <v>17.36274833850884</v>
      </c>
      <c r="E19" s="1"/>
      <c r="F19" s="1"/>
      <c r="G19" s="1"/>
      <c r="H19" s="1"/>
      <c r="I19" s="1"/>
      <c r="J19" s="1"/>
      <c r="N19" s="13">
        <f t="shared" si="1"/>
        <v>17.14898409463278</v>
      </c>
      <c r="O19" s="13">
        <f t="shared" si="2"/>
        <v>2.7161322479627876</v>
      </c>
    </row>
    <row r="20" spans="1:15" x14ac:dyDescent="0.25">
      <c r="A20" s="1"/>
      <c r="B20" s="5">
        <v>10</v>
      </c>
      <c r="C20" s="8">
        <f t="shared" si="0"/>
        <v>0.17453292519943295</v>
      </c>
      <c r="D20" s="9">
        <f>R_0*EXP(TAN(β*C20))</f>
        <v>17.380927541370813</v>
      </c>
      <c r="E20" s="1"/>
      <c r="F20" s="1"/>
      <c r="G20" s="1"/>
      <c r="H20" s="1"/>
      <c r="I20" s="1"/>
      <c r="J20" s="1"/>
      <c r="N20" s="13">
        <f t="shared" si="1"/>
        <v>17.116872197285392</v>
      </c>
      <c r="O20" s="13">
        <f t="shared" si="2"/>
        <v>3.0181663937200014</v>
      </c>
    </row>
    <row r="21" spans="1:15" x14ac:dyDescent="0.25">
      <c r="A21" s="1"/>
      <c r="B21" s="5">
        <v>11</v>
      </c>
      <c r="C21" s="8">
        <f t="shared" si="0"/>
        <v>0.19198621771937624</v>
      </c>
      <c r="D21" s="9">
        <f>R_0*EXP(TAN(β*C21))</f>
        <v>17.399126177013223</v>
      </c>
      <c r="E21" s="1"/>
      <c r="F21" s="1"/>
      <c r="G21" s="1"/>
      <c r="H21" s="1"/>
      <c r="I21" s="1"/>
      <c r="J21" s="1"/>
      <c r="N21" s="13">
        <f t="shared" si="1"/>
        <v>17.07945522359201</v>
      </c>
      <c r="O21" s="13">
        <f t="shared" si="2"/>
        <v>3.3199097862656357</v>
      </c>
    </row>
    <row r="22" spans="1:15" x14ac:dyDescent="0.25">
      <c r="A22" s="1"/>
      <c r="B22" s="5">
        <v>12</v>
      </c>
      <c r="C22" s="8">
        <f t="shared" si="0"/>
        <v>0.20943951023931956</v>
      </c>
      <c r="D22" s="9">
        <f>R_0*EXP(TAN(β*C22))</f>
        <v>17.417344306545917</v>
      </c>
      <c r="E22" s="1"/>
      <c r="F22" s="1"/>
      <c r="G22" s="1"/>
      <c r="H22" s="1"/>
      <c r="I22" s="1"/>
      <c r="J22" s="1"/>
      <c r="M22" s="26"/>
      <c r="N22" s="13">
        <f t="shared" si="1"/>
        <v>17.036733544602498</v>
      </c>
      <c r="O22" s="13">
        <f t="shared" si="2"/>
        <v>3.6212695043290357</v>
      </c>
    </row>
    <row r="23" spans="1:15" x14ac:dyDescent="0.25">
      <c r="A23" s="1"/>
      <c r="B23" s="5">
        <v>13</v>
      </c>
      <c r="C23" s="8">
        <f t="shared" si="0"/>
        <v>0.22689280275926285</v>
      </c>
      <c r="D23" s="9">
        <f>R_0*EXP(TAN(β*C23))</f>
        <v>17.435581991273324</v>
      </c>
      <c r="E23" s="1"/>
      <c r="F23" s="15" t="s">
        <v>20</v>
      </c>
      <c r="G23" s="15"/>
      <c r="H23" s="15"/>
      <c r="I23" s="1"/>
      <c r="J23" s="1"/>
      <c r="K23" s="38" t="s">
        <v>10</v>
      </c>
      <c r="L23" s="39">
        <f>R_0*COS(β)</f>
        <v>17.169098046672513</v>
      </c>
      <c r="M23" s="26"/>
      <c r="N23" s="13">
        <f t="shared" si="1"/>
        <v>16.988709154405271</v>
      </c>
      <c r="O23" s="13">
        <f t="shared" si="2"/>
        <v>3.9221525520358393</v>
      </c>
    </row>
    <row r="24" spans="1:15" x14ac:dyDescent="0.25">
      <c r="A24" s="1"/>
      <c r="B24" s="5">
        <v>14</v>
      </c>
      <c r="C24" s="8">
        <f t="shared" si="0"/>
        <v>0.24434609527920614</v>
      </c>
      <c r="D24" s="9">
        <f>R_0*EXP(TAN(β*C24))</f>
        <v>17.453839292695346</v>
      </c>
      <c r="E24" s="1"/>
      <c r="F24" s="15"/>
      <c r="G24" s="15"/>
      <c r="H24" s="15"/>
      <c r="I24" s="1"/>
      <c r="J24" s="1"/>
      <c r="K24" s="40" t="s">
        <v>11</v>
      </c>
      <c r="L24" s="41">
        <f>R_1*SIN(β)</f>
        <v>1.1504024963263282</v>
      </c>
      <c r="M24" s="26"/>
      <c r="N24" s="13">
        <f t="shared" si="1"/>
        <v>16.935385672810355</v>
      </c>
      <c r="O24" s="13">
        <f t="shared" si="2"/>
        <v>4.2224658871808218</v>
      </c>
    </row>
    <row r="25" spans="1:15" x14ac:dyDescent="0.25">
      <c r="A25" s="1"/>
      <c r="B25" s="5">
        <v>15</v>
      </c>
      <c r="C25" s="8">
        <f t="shared" si="0"/>
        <v>0.26179938779914941</v>
      </c>
      <c r="D25" s="9">
        <f>R_0*EXP(TAN(β*C25))</f>
        <v>17.472116272508156</v>
      </c>
      <c r="E25" s="1"/>
      <c r="F25" s="1"/>
      <c r="G25" s="1"/>
      <c r="H25" s="1"/>
      <c r="I25" s="1"/>
      <c r="J25" s="1"/>
      <c r="L25" s="2"/>
      <c r="M25" s="26"/>
      <c r="N25" s="13">
        <f t="shared" si="1"/>
        <v>16.876768347541116</v>
      </c>
      <c r="O25" s="13">
        <f t="shared" si="2"/>
        <v>4.5221164495707749</v>
      </c>
    </row>
    <row r="26" spans="1:15" x14ac:dyDescent="0.25">
      <c r="A26" s="1"/>
      <c r="B26" s="5">
        <v>16</v>
      </c>
      <c r="C26" s="8">
        <f t="shared" si="0"/>
        <v>0.27925268031909273</v>
      </c>
      <c r="D26" s="9">
        <f>R_0*EXP(TAN(β*C26))</f>
        <v>17.490412992605098</v>
      </c>
      <c r="E26" s="1"/>
      <c r="F26" s="1"/>
      <c r="G26" s="1"/>
      <c r="H26" s="1"/>
      <c r="I26" s="1"/>
      <c r="J26" s="1"/>
      <c r="L26" s="2"/>
      <c r="M26" s="26"/>
      <c r="N26" s="13">
        <f t="shared" si="1"/>
        <v>16.812864055933183</v>
      </c>
      <c r="O26" s="13">
        <f t="shared" si="2"/>
        <v>4.8210111894289565</v>
      </c>
    </row>
    <row r="27" spans="1:15" x14ac:dyDescent="0.25">
      <c r="A27" s="1"/>
      <c r="B27" s="5">
        <v>17</v>
      </c>
      <c r="C27" s="8">
        <f t="shared" si="0"/>
        <v>0.29670597283903605</v>
      </c>
      <c r="D27" s="9">
        <f>R_0*EXP(TAN(β*C27))</f>
        <v>17.508729515077519</v>
      </c>
      <c r="E27" s="1"/>
      <c r="F27" s="1"/>
      <c r="G27" s="1"/>
      <c r="H27" s="1"/>
      <c r="I27" s="1"/>
      <c r="J27" s="1"/>
      <c r="L27" s="2"/>
      <c r="M27" s="26"/>
      <c r="N27" s="13">
        <f t="shared" si="1"/>
        <v>16.743681306139003</v>
      </c>
      <c r="O27" s="13">
        <f t="shared" si="2"/>
        <v>5.1190570958525106</v>
      </c>
    </row>
    <row r="28" spans="1:15" x14ac:dyDescent="0.25">
      <c r="A28" s="1"/>
      <c r="B28" s="5">
        <v>18</v>
      </c>
      <c r="C28" s="8">
        <f t="shared" si="0"/>
        <v>0.31415926535897931</v>
      </c>
      <c r="D28" s="9">
        <f>R_0*EXP(TAN(β*C28))</f>
        <v>17.527065902215643</v>
      </c>
      <c r="E28" s="1"/>
      <c r="F28" s="1"/>
      <c r="G28" s="1"/>
      <c r="H28" s="1"/>
      <c r="I28" s="1"/>
      <c r="J28" s="1"/>
      <c r="L28" s="2"/>
      <c r="M28" s="26"/>
      <c r="N28" s="13">
        <f t="shared" si="1"/>
        <v>16.669230237836782</v>
      </c>
      <c r="O28" s="13">
        <f t="shared" si="2"/>
        <v>5.4161612253143039</v>
      </c>
    </row>
    <row r="29" spans="1:15" x14ac:dyDescent="0.25">
      <c r="A29" s="1"/>
      <c r="B29" s="5">
        <v>19</v>
      </c>
      <c r="C29" s="8">
        <f t="shared" si="0"/>
        <v>0.33161255787892263</v>
      </c>
      <c r="D29" s="9">
        <f>R_0*EXP(TAN(β*C29))</f>
        <v>17.545422216509433</v>
      </c>
      <c r="E29" s="1"/>
      <c r="F29" s="1"/>
      <c r="G29" s="1"/>
      <c r="H29" s="1"/>
      <c r="I29" s="1"/>
      <c r="J29" s="1"/>
      <c r="L29" s="2"/>
      <c r="M29" s="26"/>
      <c r="N29" s="13">
        <f t="shared" si="1"/>
        <v>16.589522622442608</v>
      </c>
      <c r="O29" s="13">
        <f t="shared" si="2"/>
        <v>5.7122307302005719</v>
      </c>
    </row>
    <row r="30" spans="1:15" x14ac:dyDescent="0.25">
      <c r="A30" s="1"/>
      <c r="B30" s="5">
        <v>20</v>
      </c>
      <c r="C30" s="8">
        <f t="shared" si="0"/>
        <v>0.3490658503988659</v>
      </c>
      <c r="D30" s="9">
        <f>R_0*EXP(TAN(β*C30))</f>
        <v>17.56379852064947</v>
      </c>
      <c r="E30" s="1"/>
      <c r="F30" s="1"/>
      <c r="G30" s="1"/>
      <c r="H30" s="1"/>
      <c r="I30" s="1"/>
      <c r="J30" s="1"/>
      <c r="L30" s="2"/>
      <c r="M30" s="26"/>
      <c r="N30" s="13">
        <f t="shared" si="1"/>
        <v>16.504571862824761</v>
      </c>
      <c r="O30" s="13">
        <f t="shared" si="2"/>
        <v>6.0071728873756998</v>
      </c>
    </row>
    <row r="31" spans="1:15" x14ac:dyDescent="0.25">
      <c r="A31" s="1"/>
      <c r="B31" s="5">
        <v>21</v>
      </c>
      <c r="C31" s="8">
        <f t="shared" si="0"/>
        <v>0.36651914291880922</v>
      </c>
      <c r="D31" s="9">
        <f>R_0*EXP(TAN(β*C31))</f>
        <v>17.582194877527819</v>
      </c>
      <c r="E31" s="1"/>
      <c r="F31" s="1"/>
      <c r="G31" s="1"/>
      <c r="H31" s="1"/>
      <c r="I31" s="1"/>
      <c r="J31" s="1"/>
      <c r="L31" s="2"/>
      <c r="M31" s="26"/>
      <c r="N31" s="13">
        <f t="shared" si="1"/>
        <v>16.414392992519335</v>
      </c>
      <c r="O31" s="13">
        <f t="shared" si="2"/>
        <v>6.3008951267655258</v>
      </c>
    </row>
    <row r="32" spans="1:15" x14ac:dyDescent="0.25">
      <c r="A32" s="1"/>
      <c r="B32" s="5">
        <v>22</v>
      </c>
      <c r="C32" s="8">
        <f t="shared" si="0"/>
        <v>0.38397243543875248</v>
      </c>
      <c r="D32" s="9">
        <f>R_0*EXP(TAN(β*C32))</f>
        <v>17.600611350238918</v>
      </c>
      <c r="E32" s="1"/>
      <c r="F32" s="1"/>
      <c r="G32" s="1"/>
      <c r="H32" s="1"/>
      <c r="I32" s="1"/>
      <c r="J32" s="1"/>
      <c r="L32" s="2"/>
      <c r="M32" s="26"/>
      <c r="N32" s="13">
        <f t="shared" si="1"/>
        <v>16.31900267444647</v>
      </c>
      <c r="O32" s="13">
        <f t="shared" si="2"/>
        <v>6.5933050599504366</v>
      </c>
    </row>
    <row r="33" spans="1:15" x14ac:dyDescent="0.25">
      <c r="A33" s="1"/>
      <c r="B33" s="5">
        <v>23</v>
      </c>
      <c r="C33" s="8">
        <f t="shared" si="0"/>
        <v>0.4014257279586958</v>
      </c>
      <c r="D33" s="9">
        <f>R_0*EXP(TAN(β*C33))</f>
        <v>17.619048002080461</v>
      </c>
      <c r="E33" s="1"/>
      <c r="F33" s="1"/>
      <c r="G33" s="1"/>
      <c r="H33" s="1"/>
      <c r="I33" s="1"/>
      <c r="J33" s="1"/>
      <c r="L33" s="2"/>
      <c r="M33" s="26"/>
      <c r="N33" s="13">
        <f t="shared" si="1"/>
        <v>16.218419199126586</v>
      </c>
      <c r="O33" s="13">
        <f t="shared" si="2"/>
        <v>6.8843105087595831</v>
      </c>
    </row>
    <row r="34" spans="1:15" x14ac:dyDescent="0.25">
      <c r="A34" s="1"/>
      <c r="B34" s="5">
        <v>24</v>
      </c>
      <c r="C34" s="8">
        <f t="shared" si="0"/>
        <v>0.41887902047863912</v>
      </c>
      <c r="D34" s="9">
        <f>R_0*EXP(TAN(β*C34))</f>
        <v>17.637504896554283</v>
      </c>
      <c r="E34" s="1"/>
      <c r="F34" s="1"/>
      <c r="G34" s="1"/>
      <c r="H34" s="1"/>
      <c r="I34" s="1"/>
      <c r="J34" s="1"/>
      <c r="L34" s="2"/>
      <c r="M34" s="26"/>
      <c r="N34" s="13">
        <f t="shared" si="1"/>
        <v>16.112662482396296</v>
      </c>
      <c r="O34" s="13">
        <f t="shared" si="2"/>
        <v>7.1738195338574782</v>
      </c>
    </row>
    <row r="35" spans="1:15" x14ac:dyDescent="0.25">
      <c r="A35" s="1"/>
      <c r="B35" s="5">
        <v>25</v>
      </c>
      <c r="C35" s="8">
        <f t="shared" si="0"/>
        <v>0.43633231299858238</v>
      </c>
      <c r="D35" s="9">
        <f>R_0*EXP(TAN(β*C35))</f>
        <v>17.655982097367268</v>
      </c>
      <c r="E35" s="1"/>
      <c r="F35" s="1"/>
      <c r="G35" s="1"/>
      <c r="H35" s="1"/>
      <c r="I35" s="1"/>
      <c r="J35" s="1"/>
      <c r="L35" s="2"/>
      <c r="M35" s="26"/>
      <c r="N35" s="13">
        <f t="shared" si="1"/>
        <v>16.001754062623636</v>
      </c>
      <c r="O35" s="13">
        <f t="shared" si="2"/>
        <v>7.4617404633142632</v>
      </c>
    </row>
    <row r="36" spans="1:15" x14ac:dyDescent="0.25">
      <c r="A36" s="1"/>
      <c r="B36" s="5">
        <v>26</v>
      </c>
      <c r="C36" s="8">
        <f t="shared" si="0"/>
        <v>0.4537856055185257</v>
      </c>
      <c r="D36" s="9">
        <f>R_0*EXP(TAN(β*C36))</f>
        <v>17.674479668432227</v>
      </c>
      <c r="E36" s="1"/>
      <c r="F36" s="1"/>
      <c r="G36" s="1"/>
      <c r="H36" s="1"/>
      <c r="I36" s="1"/>
      <c r="J36" s="1"/>
      <c r="L36" s="2"/>
      <c r="M36" s="26"/>
      <c r="N36" s="13">
        <f t="shared" si="1"/>
        <v>15.885717097422562</v>
      </c>
      <c r="O36" s="13">
        <f t="shared" si="2"/>
        <v>7.7479819211508678</v>
      </c>
    </row>
    <row r="37" spans="1:15" x14ac:dyDescent="0.25">
      <c r="A37" s="1"/>
      <c r="B37" s="5">
        <v>27</v>
      </c>
      <c r="C37" s="8">
        <f t="shared" si="0"/>
        <v>0.47123889803846897</v>
      </c>
      <c r="D37" s="9">
        <f>R_0*EXP(TAN(β*C37))</f>
        <v>17.692997673868824</v>
      </c>
      <c r="E37" s="1"/>
      <c r="F37" s="1"/>
      <c r="G37" s="1"/>
      <c r="H37" s="1"/>
      <c r="I37" s="1"/>
      <c r="J37" s="1"/>
      <c r="L37" s="2"/>
      <c r="M37" s="26"/>
      <c r="N37" s="13">
        <f t="shared" si="1"/>
        <v>15.764576359866739</v>
      </c>
      <c r="O37" s="13">
        <f t="shared" si="2"/>
        <v>8.0324528558503463</v>
      </c>
    </row>
    <row r="38" spans="1:15" x14ac:dyDescent="0.25">
      <c r="A38" s="1"/>
      <c r="B38" s="5">
        <v>28</v>
      </c>
      <c r="C38" s="8">
        <f t="shared" si="0"/>
        <v>0.48869219055841229</v>
      </c>
      <c r="D38" s="9">
        <f>R_0*EXP(TAN(β*C38))</f>
        <v>17.711536178004465</v>
      </c>
      <c r="E38" s="1"/>
      <c r="F38" s="1"/>
      <c r="G38" s="1"/>
      <c r="H38" s="1"/>
      <c r="I38" s="1"/>
      <c r="J38" s="1"/>
      <c r="L38" s="2"/>
      <c r="M38" s="26"/>
      <c r="N38" s="13">
        <f t="shared" si="1"/>
        <v>15.638358234202842</v>
      </c>
      <c r="O38" s="13">
        <f t="shared" si="2"/>
        <v>8.3150625688265993</v>
      </c>
    </row>
    <row r="39" spans="1:15" x14ac:dyDescent="0.25">
      <c r="A39" s="1"/>
      <c r="B39" s="5">
        <v>29</v>
      </c>
      <c r="C39" s="8">
        <f t="shared" si="0"/>
        <v>0.50614548307835561</v>
      </c>
      <c r="D39" s="9">
        <f>R_0*EXP(TAN(β*C39))</f>
        <v>17.73009524537521</v>
      </c>
      <c r="E39" s="1"/>
      <c r="F39" s="1"/>
      <c r="G39" s="1"/>
      <c r="H39" s="1"/>
      <c r="I39" s="1"/>
      <c r="J39" s="1"/>
      <c r="L39" s="2"/>
      <c r="M39" s="26"/>
      <c r="N39" s="13">
        <f t="shared" si="1"/>
        <v>15.507090711063659</v>
      </c>
      <c r="O39" s="13">
        <f t="shared" si="2"/>
        <v>8.5957207428417419</v>
      </c>
    </row>
    <row r="40" spans="1:15" x14ac:dyDescent="0.25">
      <c r="A40" s="1"/>
      <c r="B40" s="5">
        <v>30</v>
      </c>
      <c r="C40" s="8">
        <f t="shared" si="0"/>
        <v>0.52359877559829882</v>
      </c>
      <c r="D40" s="9">
        <f>R_0*EXP(TAN(β*C40))</f>
        <v>17.748674940726719</v>
      </c>
      <c r="E40" s="1"/>
      <c r="F40" s="1"/>
      <c r="G40" s="1"/>
      <c r="H40" s="1"/>
      <c r="I40" s="1"/>
      <c r="J40" s="1"/>
      <c r="L40" s="2"/>
      <c r="M40" s="26"/>
      <c r="N40" s="13">
        <f t="shared" si="1"/>
        <v>15.370803382181606</v>
      </c>
      <c r="O40" s="13">
        <f t="shared" si="2"/>
        <v>8.8743374703633577</v>
      </c>
    </row>
    <row r="41" spans="1:15" x14ac:dyDescent="0.25">
      <c r="A41" s="1"/>
      <c r="B41" s="5">
        <v>31</v>
      </c>
      <c r="C41" s="8">
        <f t="shared" si="0"/>
        <v>0.54105206811824214</v>
      </c>
      <c r="D41" s="9">
        <f>R_0*EXP(TAN(β*C41))</f>
        <v>17.767275329015138</v>
      </c>
      <c r="E41" s="1"/>
      <c r="F41" s="1"/>
      <c r="G41" s="1"/>
      <c r="H41" s="1"/>
      <c r="I41" s="1"/>
      <c r="J41" s="1"/>
      <c r="K41" s="38" t="s">
        <v>21</v>
      </c>
      <c r="L41" s="39">
        <f>R_0*EXP(TAN(β*(θ+β)))</f>
        <v>18.382216283199142</v>
      </c>
      <c r="M41" s="26"/>
      <c r="N41" s="13">
        <f t="shared" si="1"/>
        <v>15.22952743460314</v>
      </c>
      <c r="O41" s="13">
        <f t="shared" si="2"/>
        <v>9.1508232818528565</v>
      </c>
    </row>
    <row r="42" spans="1:15" x14ac:dyDescent="0.25">
      <c r="A42" s="1"/>
      <c r="B42" s="5">
        <v>32</v>
      </c>
      <c r="C42" s="8">
        <f t="shared" si="0"/>
        <v>0.55850536063818546</v>
      </c>
      <c r="D42" s="9">
        <f>R_0*EXP(TAN(β*C42))</f>
        <v>17.785896475408052</v>
      </c>
      <c r="E42" s="1"/>
      <c r="F42" s="1"/>
      <c r="G42" s="1"/>
      <c r="H42" s="1"/>
      <c r="I42" s="1"/>
      <c r="J42" s="1"/>
      <c r="K42" s="42" t="s">
        <v>14</v>
      </c>
      <c r="L42" s="43">
        <f>L41*COS(β)</f>
        <v>18.349190330313142</v>
      </c>
      <c r="M42" s="26"/>
      <c r="N42" s="13">
        <f t="shared" si="1"/>
        <v>15.083295644405085</v>
      </c>
      <c r="O42" s="13">
        <f t="shared" si="2"/>
        <v>9.425089173976188</v>
      </c>
    </row>
    <row r="43" spans="1:15" x14ac:dyDescent="0.25">
      <c r="A43" s="1"/>
      <c r="B43" s="5">
        <v>33</v>
      </c>
      <c r="C43" s="8">
        <f t="shared" si="0"/>
        <v>0.57595865315812877</v>
      </c>
      <c r="D43" s="9">
        <f>R_0*EXP(TAN(β*C43))</f>
        <v>17.804538445285392</v>
      </c>
      <c r="E43" s="1"/>
      <c r="F43" s="1"/>
      <c r="G43" s="1"/>
      <c r="H43" s="1"/>
      <c r="I43" s="1"/>
      <c r="J43" s="1"/>
      <c r="K43" s="40" t="s">
        <v>15</v>
      </c>
      <c r="L43" s="41">
        <f>L41*SIN(β)</f>
        <v>1.101403515635561</v>
      </c>
      <c r="M43" s="26"/>
      <c r="N43" s="13">
        <f t="shared" si="1"/>
        <v>14.932142369913636</v>
      </c>
      <c r="O43" s="13">
        <f t="shared" si="2"/>
        <v>9.697046637728187</v>
      </c>
    </row>
    <row r="44" spans="1:15" x14ac:dyDescent="0.25">
      <c r="A44" s="1"/>
      <c r="B44" s="5">
        <v>34</v>
      </c>
      <c r="C44" s="8">
        <f t="shared" si="0"/>
        <v>0.59341194567807209</v>
      </c>
      <c r="D44" s="9">
        <f>R_0*EXP(TAN(β*C44))</f>
        <v>17.823201304240392</v>
      </c>
      <c r="E44" s="1"/>
      <c r="J44" s="1"/>
      <c r="L44" s="2"/>
      <c r="N44" s="13">
        <f t="shared" si="1"/>
        <v>14.776103544427306</v>
      </c>
      <c r="O44" s="13">
        <f t="shared" si="2"/>
        <v>9.9666076864617885</v>
      </c>
    </row>
    <row r="45" spans="1:15" x14ac:dyDescent="0.25">
      <c r="A45" s="1"/>
      <c r="B45" s="5">
        <v>35</v>
      </c>
      <c r="C45" s="8">
        <f t="shared" si="0"/>
        <v>0.6108652381980153</v>
      </c>
      <c r="D45" s="9">
        <f>R_0*EXP(TAN(β*C45))</f>
        <v>17.841885118080533</v>
      </c>
      <c r="E45" s="1"/>
      <c r="J45" s="1"/>
      <c r="N45" s="13">
        <f t="shared" si="1"/>
        <v>14.615216668445008</v>
      </c>
      <c r="O45" s="13">
        <f t="shared" si="2"/>
        <v>10.233684883813394</v>
      </c>
    </row>
    <row r="46" spans="1:15" x14ac:dyDescent="0.25">
      <c r="A46" s="1"/>
      <c r="B46" s="5">
        <v>36</v>
      </c>
      <c r="C46" s="8">
        <f t="shared" si="0"/>
        <v>0.62831853071795862</v>
      </c>
      <c r="D46" s="9">
        <f>R_0*EXP(TAN(β*C46))</f>
        <v>17.860589952828466</v>
      </c>
      <c r="E46" s="1"/>
      <c r="J46" s="1"/>
      <c r="N46" s="13">
        <f t="shared" si="1"/>
        <v>14.44952080140067</v>
      </c>
      <c r="O46" s="13">
        <f t="shared" si="2"/>
        <v>10.498191371515691</v>
      </c>
    </row>
    <row r="47" spans="1:15" x14ac:dyDescent="0.25">
      <c r="A47" s="1"/>
      <c r="B47" s="5">
        <v>37</v>
      </c>
      <c r="C47" s="8">
        <f t="shared" si="0"/>
        <v>0.64577182323790194</v>
      </c>
      <c r="D47" s="9">
        <f>R_0*EXP(TAN(β*C47))</f>
        <v>17.879315874722977</v>
      </c>
      <c r="E47" s="1"/>
      <c r="F47" s="27" t="s">
        <v>23</v>
      </c>
      <c r="G47" s="27"/>
      <c r="H47" s="27"/>
      <c r="I47" s="27"/>
      <c r="J47" s="1"/>
      <c r="N47" s="13">
        <f t="shared" si="1"/>
        <v>14.279056552906043</v>
      </c>
      <c r="O47" s="13">
        <f t="shared" si="2"/>
        <v>10.760040897089192</v>
      </c>
    </row>
    <row r="48" spans="1:15" x14ac:dyDescent="0.25">
      <c r="A48" s="1"/>
      <c r="B48" s="5">
        <v>38</v>
      </c>
      <c r="C48" s="8">
        <f t="shared" si="0"/>
        <v>0.66322511575784526</v>
      </c>
      <c r="D48" s="9">
        <f>R_0*EXP(TAN(β*C48))</f>
        <v>17.898062950219941</v>
      </c>
      <c r="E48" s="1"/>
      <c r="F48" s="27"/>
      <c r="G48" s="27"/>
      <c r="H48" s="27"/>
      <c r="I48" s="27"/>
      <c r="N48" s="13">
        <f t="shared" si="1"/>
        <v>14.103866073503363</v>
      </c>
      <c r="O48" s="13">
        <f t="shared" si="2"/>
        <v>11.019147841403914</v>
      </c>
    </row>
    <row r="49" spans="1:15" x14ac:dyDescent="0.25">
      <c r="A49" s="1"/>
      <c r="B49" s="5">
        <v>39</v>
      </c>
      <c r="C49" s="8">
        <f t="shared" si="0"/>
        <v>0.68067840827778847</v>
      </c>
      <c r="D49" s="9">
        <f>R_0*EXP(TAN(β*C49))</f>
        <v>17.916831245993293</v>
      </c>
      <c r="E49" s="1"/>
      <c r="F49" s="27"/>
      <c r="G49" s="27"/>
      <c r="H49" s="27"/>
      <c r="I49" s="27"/>
      <c r="J49" s="1"/>
      <c r="N49" s="13">
        <f t="shared" si="1"/>
        <v>13.923993044929755</v>
      </c>
      <c r="O49" s="13">
        <f t="shared" si="2"/>
        <v>11.275427246102446</v>
      </c>
    </row>
    <row r="50" spans="1:15" x14ac:dyDescent="0.25">
      <c r="A50" s="1"/>
      <c r="B50" s="5">
        <v>40</v>
      </c>
      <c r="C50" s="8">
        <f t="shared" si="0"/>
        <v>0.69813170079773179</v>
      </c>
      <c r="D50" s="9">
        <f>R_0*EXP(TAN(β*C50))</f>
        <v>17.935620828935971</v>
      </c>
      <c r="E50" s="1"/>
      <c r="F50" s="27"/>
      <c r="G50" s="27"/>
      <c r="H50" s="27"/>
      <c r="I50" s="27"/>
      <c r="J50" s="1"/>
      <c r="N50" s="13">
        <f t="shared" si="1"/>
        <v>13.739482669895398</v>
      </c>
      <c r="O50" s="13">
        <f t="shared" si="2"/>
        <v>11.528794840875859</v>
      </c>
    </row>
    <row r="51" spans="1:15" x14ac:dyDescent="0.25">
      <c r="A51" s="1"/>
      <c r="B51" s="5">
        <v>41</v>
      </c>
      <c r="C51" s="8">
        <f t="shared" si="0"/>
        <v>0.71558499331767511</v>
      </c>
      <c r="D51" s="9">
        <f>R_0*EXP(TAN(β*C51))</f>
        <v>17.954431766160901</v>
      </c>
      <c r="E51" s="1"/>
      <c r="F51" s="28"/>
      <c r="G51" s="28"/>
      <c r="H51" s="28"/>
      <c r="I51" s="28"/>
      <c r="J51" s="1"/>
      <c r="N51" s="13">
        <f t="shared" si="1"/>
        <v>13.550381661377697</v>
      </c>
      <c r="O51" s="13">
        <f t="shared" si="2"/>
        <v>11.77916707058384</v>
      </c>
    </row>
    <row r="52" spans="1:15" x14ac:dyDescent="0.25">
      <c r="A52" s="1"/>
      <c r="B52" s="5">
        <v>42</v>
      </c>
      <c r="C52" s="8">
        <f t="shared" si="0"/>
        <v>0.73303828583761843</v>
      </c>
      <c r="D52" s="9">
        <f>R_0*EXP(TAN(β*C52))</f>
        <v>17.973264125001979</v>
      </c>
      <c r="E52" s="1"/>
      <c r="F52" s="28"/>
      <c r="G52" s="28"/>
      <c r="H52" s="28"/>
      <c r="I52" s="28"/>
      <c r="J52" s="1"/>
      <c r="N52" s="13">
        <f t="shared" si="1"/>
        <v>13.356738231433706</v>
      </c>
      <c r="O52" s="13">
        <f t="shared" si="2"/>
        <v>12.026461122210488</v>
      </c>
    </row>
    <row r="53" spans="1:15" x14ac:dyDescent="0.25">
      <c r="A53" s="1"/>
      <c r="B53" s="5">
        <v>43</v>
      </c>
      <c r="C53" s="8">
        <f t="shared" si="0"/>
        <v>0.75049157835756175</v>
      </c>
      <c r="D53" s="9">
        <f>R_0*EXP(TAN(β*C53))</f>
        <v>17.992117973015031</v>
      </c>
      <c r="E53" s="1"/>
      <c r="J53" s="1"/>
      <c r="N53" s="13">
        <f t="shared" si="1"/>
        <v>13.158602079533349</v>
      </c>
      <c r="O53" s="13">
        <f t="shared" si="2"/>
        <v>12.270594951647254</v>
      </c>
    </row>
    <row r="54" spans="1:15" x14ac:dyDescent="0.25">
      <c r="A54" s="1"/>
      <c r="B54" s="5">
        <v>44</v>
      </c>
      <c r="C54" s="8">
        <f t="shared" si="0"/>
        <v>0.76794487087750496</v>
      </c>
      <c r="D54" s="9">
        <f>R_0*EXP(TAN(β*C54))</f>
        <v>18.010993377978817</v>
      </c>
      <c r="E54" s="1"/>
      <c r="F54" s="23" t="s">
        <v>22</v>
      </c>
      <c r="G54" s="16">
        <f>DEGREES(θ+β)</f>
        <v>63.435036976409677</v>
      </c>
      <c r="H54" t="s">
        <v>4</v>
      </c>
      <c r="I54" s="1"/>
      <c r="J54" s="1"/>
      <c r="N54" s="13">
        <f t="shared" si="1"/>
        <v>12.956024380416052</v>
      </c>
      <c r="O54" s="13">
        <f t="shared" si="2"/>
        <v>12.511487310294555</v>
      </c>
    </row>
    <row r="55" spans="1:15" x14ac:dyDescent="0.25">
      <c r="A55" s="1"/>
      <c r="B55" s="5">
        <v>45</v>
      </c>
      <c r="C55" s="8">
        <f t="shared" si="0"/>
        <v>0.78539816339744828</v>
      </c>
      <c r="D55" s="9">
        <f>R_0*EXP(TAN(β*C55))</f>
        <v>18.029890407896016</v>
      </c>
      <c r="E55" s="1"/>
      <c r="F55" s="1"/>
      <c r="G55" s="1"/>
      <c r="H55" s="1"/>
      <c r="I55" s="1"/>
      <c r="J55" s="1"/>
      <c r="N55" s="13">
        <f t="shared" si="1"/>
        <v>12.749057771473561</v>
      </c>
      <c r="O55" s="13">
        <f t="shared" si="2"/>
        <v>12.749057771473559</v>
      </c>
    </row>
    <row r="56" spans="1:15" ht="17.25" x14ac:dyDescent="0.25">
      <c r="A56" s="1"/>
      <c r="B56" s="5">
        <v>46</v>
      </c>
      <c r="C56" s="8">
        <f t="shared" si="0"/>
        <v>0.8028514559173916</v>
      </c>
      <c r="D56" s="9">
        <f>R_0*EXP(TAN(β*C56))</f>
        <v>18.048809130994218</v>
      </c>
      <c r="E56" s="1"/>
      <c r="F56" s="29" t="s">
        <v>26</v>
      </c>
      <c r="G56" s="29" t="s">
        <v>28</v>
      </c>
      <c r="H56" s="33" t="s">
        <v>34</v>
      </c>
      <c r="J56" s="33" t="s">
        <v>32</v>
      </c>
      <c r="K56" s="33" t="s">
        <v>31</v>
      </c>
      <c r="L56" s="33" t="s">
        <v>33</v>
      </c>
      <c r="N56" s="13">
        <f t="shared" si="1"/>
        <v>12.537756339661914</v>
      </c>
      <c r="O56" s="13">
        <f t="shared" si="2"/>
        <v>12.983226756639803</v>
      </c>
    </row>
    <row r="57" spans="1:15" x14ac:dyDescent="0.25">
      <c r="A57" s="1"/>
      <c r="B57" s="5">
        <v>47</v>
      </c>
      <c r="C57" s="8">
        <f t="shared" si="0"/>
        <v>0.82030474843733492</v>
      </c>
      <c r="D57" s="9">
        <f>R_0*EXP(TAN(β*C57))</f>
        <v>18.067749615726925</v>
      </c>
      <c r="E57" s="1"/>
      <c r="F57" s="30" t="s">
        <v>27</v>
      </c>
      <c r="G57" s="31" t="s">
        <v>29</v>
      </c>
      <c r="H57" s="34"/>
      <c r="J57" s="34"/>
      <c r="K57" s="34"/>
      <c r="L57" s="34"/>
      <c r="N57" s="13">
        <f t="shared" si="1"/>
        <v>12.322175607945599</v>
      </c>
      <c r="O57" s="13">
        <f t="shared" si="2"/>
        <v>13.21391556139023</v>
      </c>
    </row>
    <row r="58" spans="1:15" x14ac:dyDescent="0.25">
      <c r="A58" s="1"/>
      <c r="B58" s="5">
        <v>48</v>
      </c>
      <c r="C58" s="8">
        <f t="shared" si="0"/>
        <v>0.83775804095727824</v>
      </c>
      <c r="D58" s="9">
        <f>R_0*EXP(TAN(β*C58))</f>
        <v>18.086711930774563</v>
      </c>
      <c r="E58" s="1"/>
      <c r="F58" s="5" t="s">
        <v>5</v>
      </c>
      <c r="G58" s="5" t="s">
        <v>3</v>
      </c>
      <c r="H58" s="5" t="s">
        <v>30</v>
      </c>
      <c r="J58" s="5" t="s">
        <v>30</v>
      </c>
      <c r="K58" s="5" t="s">
        <v>35</v>
      </c>
      <c r="L58" s="5" t="s">
        <v>30</v>
      </c>
      <c r="N58" s="13">
        <f t="shared" si="1"/>
        <v>12.102372521277179</v>
      </c>
      <c r="O58" s="13">
        <f t="shared" si="2"/>
        <v>13.441046381255367</v>
      </c>
    </row>
    <row r="59" spans="1:15" x14ac:dyDescent="0.25">
      <c r="A59" s="1"/>
      <c r="B59" s="5">
        <v>49</v>
      </c>
      <c r="C59" s="8">
        <f t="shared" si="0"/>
        <v>0.85521133347722145</v>
      </c>
      <c r="D59" s="9">
        <f>R_0*EXP(TAN(β*C59))</f>
        <v>18.105696145045496</v>
      </c>
      <c r="E59" s="1"/>
      <c r="F59" s="10">
        <f>ATAN(μ)</f>
        <v>0.19739555984988078</v>
      </c>
      <c r="G59" s="10">
        <f>OB2_*SIN(β+λ)</f>
        <v>4.678587294066225</v>
      </c>
      <c r="H59" s="10">
        <f>F/COS(λ)</f>
        <v>2039.6078054371139</v>
      </c>
      <c r="J59" s="7">
        <v>2000</v>
      </c>
      <c r="K59" s="45">
        <f>ROUNDUP(F_1*OH/1000,1)</f>
        <v>9.6</v>
      </c>
      <c r="L59" s="32">
        <f>ROUNDUP(F*OH/104,1)</f>
        <v>90</v>
      </c>
      <c r="N59" s="13">
        <f t="shared" si="1"/>
        <v>11.878405432115718</v>
      </c>
      <c r="O59" s="13">
        <f t="shared" si="2"/>
        <v>13.664542337268347</v>
      </c>
    </row>
    <row r="60" spans="1:15" x14ac:dyDescent="0.25">
      <c r="A60" s="1"/>
      <c r="B60" s="5">
        <v>50</v>
      </c>
      <c r="C60" s="8">
        <f t="shared" si="0"/>
        <v>0.87266462599716477</v>
      </c>
      <c r="D60" s="9">
        <f>R_0*EXP(TAN(β*C60))</f>
        <v>18.124702327677024</v>
      </c>
      <c r="E60" s="1"/>
      <c r="I60" s="1"/>
      <c r="J60" s="1"/>
      <c r="N60" s="13">
        <f t="shared" si="1"/>
        <v>11.65033408548757</v>
      </c>
      <c r="O60" s="13">
        <f t="shared" si="2"/>
        <v>13.884327501302591</v>
      </c>
    </row>
    <row r="61" spans="1:15" ht="15" customHeight="1" x14ac:dyDescent="0.25">
      <c r="A61" s="1"/>
      <c r="B61" s="5">
        <v>51</v>
      </c>
      <c r="C61" s="8">
        <f t="shared" si="0"/>
        <v>0.89011791851710809</v>
      </c>
      <c r="D61" s="9">
        <f>R_0*EXP(TAN(β*C61))</f>
        <v>18.14373054803643</v>
      </c>
      <c r="E61" s="1"/>
      <c r="J61" s="35"/>
      <c r="K61" s="36" t="s">
        <v>36</v>
      </c>
      <c r="L61" s="37"/>
      <c r="N61" s="13">
        <f t="shared" si="1"/>
        <v>11.418219603593169</v>
      </c>
      <c r="O61" s="13">
        <f t="shared" si="2"/>
        <v>14.100326921169986</v>
      </c>
    </row>
    <row r="62" spans="1:15" x14ac:dyDescent="0.25">
      <c r="A62" s="1"/>
      <c r="B62" s="5">
        <v>52</v>
      </c>
      <c r="C62" s="8">
        <f t="shared" si="0"/>
        <v>0.90757121103705141</v>
      </c>
      <c r="D62" s="9">
        <f>R_0*EXP(TAN(β*C62))</f>
        <v>18.162780875721985</v>
      </c>
      <c r="E62" s="1"/>
      <c r="G62" s="1"/>
      <c r="H62" s="1"/>
      <c r="I62" s="1"/>
      <c r="J62" s="35"/>
      <c r="K62" s="37"/>
      <c r="L62" s="37"/>
      <c r="N62" s="13">
        <f t="shared" si="1"/>
        <v>11.18212446996365</v>
      </c>
      <c r="O62" s="13">
        <f t="shared" si="2"/>
        <v>14.31246664547144</v>
      </c>
    </row>
    <row r="63" spans="1:15" x14ac:dyDescent="0.25">
      <c r="A63" s="1"/>
      <c r="B63" s="5">
        <v>53</v>
      </c>
      <c r="C63" s="8">
        <f t="shared" si="0"/>
        <v>0.92502450355699462</v>
      </c>
      <c r="D63" s="9">
        <f>R_0*EXP(TAN(β*C63))</f>
        <v>18.181853380564</v>
      </c>
      <c r="E63" s="1"/>
      <c r="F63" s="1"/>
      <c r="G63" s="1"/>
      <c r="H63" s="1"/>
      <c r="I63" s="1"/>
      <c r="J63" s="1"/>
      <c r="N63" s="13">
        <f t="shared" si="1"/>
        <v>10.942112513171272</v>
      </c>
      <c r="O63" s="13">
        <f t="shared" si="2"/>
        <v>14.520673748191825</v>
      </c>
    </row>
    <row r="64" spans="1:15" x14ac:dyDescent="0.25">
      <c r="A64" s="1"/>
      <c r="B64" s="5">
        <v>54</v>
      </c>
      <c r="C64" s="8">
        <f t="shared" si="0"/>
        <v>0.94247779607693793</v>
      </c>
      <c r="D64" s="9">
        <f>R_0*EXP(TAN(β*C64))</f>
        <v>18.20094813262585</v>
      </c>
      <c r="E64" s="1"/>
      <c r="F64" s="1"/>
      <c r="J64" s="1"/>
      <c r="N64" s="13">
        <f t="shared" si="1"/>
        <v>10.698248890097704</v>
      </c>
      <c r="O64" s="13">
        <f t="shared" si="2"/>
        <v>14.724876353031277</v>
      </c>
    </row>
    <row r="65" spans="1:15" x14ac:dyDescent="0.25">
      <c r="A65" s="1"/>
      <c r="B65" s="5">
        <v>55</v>
      </c>
      <c r="C65" s="8">
        <f t="shared" si="0"/>
        <v>0.95993108859688125</v>
      </c>
      <c r="D65" s="9">
        <f>R_0*EXP(TAN(β*C65))</f>
        <v>18.220065202205014</v>
      </c>
      <c r="E65" s="1"/>
      <c r="J65" s="1"/>
      <c r="N65" s="13">
        <f t="shared" si="1"/>
        <v>10.450600068764455</v>
      </c>
      <c r="O65" s="13">
        <f t="shared" si="2"/>
        <v>14.925003657464959</v>
      </c>
    </row>
    <row r="66" spans="1:15" x14ac:dyDescent="0.25">
      <c r="A66" s="1"/>
      <c r="B66" s="5">
        <v>56</v>
      </c>
      <c r="C66" s="8">
        <f t="shared" si="0"/>
        <v>0.97738438111682457</v>
      </c>
      <c r="D66" s="9">
        <f>R_0*EXP(TAN(β*C66))</f>
        <v>18.239204659834144</v>
      </c>
      <c r="E66" s="1"/>
      <c r="G66" s="44" t="s">
        <v>38</v>
      </c>
      <c r="H66" s="44"/>
      <c r="I66" s="44"/>
      <c r="J66" s="44"/>
      <c r="K66" s="44"/>
      <c r="N66" s="13">
        <f t="shared" si="1"/>
        <v>10.199233810729829</v>
      </c>
      <c r="O66" s="13">
        <f t="shared" si="2"/>
        <v>15.120985956523505</v>
      </c>
    </row>
    <row r="67" spans="1:15" x14ac:dyDescent="0.25">
      <c r="A67" s="1"/>
      <c r="B67" s="5">
        <v>57</v>
      </c>
      <c r="C67" s="8">
        <f t="shared" si="0"/>
        <v>0.99483767363676789</v>
      </c>
      <c r="D67" s="9">
        <f>R_0*EXP(TAN(β*C67))</f>
        <v>18.2583665762821</v>
      </c>
      <c r="E67" s="1"/>
      <c r="G67" s="44"/>
      <c r="H67" s="44"/>
      <c r="I67" s="44"/>
      <c r="J67" s="44"/>
      <c r="K67" s="44"/>
      <c r="N67" s="13">
        <f t="shared" si="1"/>
        <v>9.9442191530569062</v>
      </c>
      <c r="O67" s="13">
        <f t="shared" si="2"/>
        <v>15.312754666286256</v>
      </c>
    </row>
    <row r="68" spans="1:15" x14ac:dyDescent="0.25">
      <c r="A68" s="1"/>
      <c r="B68" s="5">
        <v>58</v>
      </c>
      <c r="C68" s="8">
        <f t="shared" si="0"/>
        <v>1.0122909661567112</v>
      </c>
      <c r="D68" s="9">
        <f>R_0*EXP(TAN(β*C68))</f>
        <v>18.277551022555016</v>
      </c>
      <c r="E68" s="1"/>
      <c r="G68" s="44"/>
      <c r="H68" s="44"/>
      <c r="I68" s="44"/>
      <c r="J68" s="44"/>
      <c r="K68" s="44"/>
      <c r="N68" s="13">
        <f t="shared" si="1"/>
        <v>9.6856263898572159</v>
      </c>
      <c r="O68" s="13">
        <f t="shared" si="2"/>
        <v>15.500242347079718</v>
      </c>
    </row>
    <row r="69" spans="1:15" x14ac:dyDescent="0.25">
      <c r="A69" s="1"/>
      <c r="B69" s="5">
        <v>59</v>
      </c>
      <c r="C69" s="8">
        <f t="shared" si="0"/>
        <v>1.0297442586766545</v>
      </c>
      <c r="D69" s="9">
        <f>R_0*EXP(TAN(β*C69))</f>
        <v>18.296758069897365</v>
      </c>
      <c r="E69" s="1"/>
      <c r="J69" s="1"/>
      <c r="N69" s="13">
        <f t="shared" si="1"/>
        <v>9.4235270534149365</v>
      </c>
      <c r="O69" s="13">
        <f t="shared" si="2"/>
        <v>15.683382726373514</v>
      </c>
    </row>
    <row r="70" spans="1:15" x14ac:dyDescent="0.25">
      <c r="A70" s="1"/>
      <c r="B70" s="5">
        <v>60</v>
      </c>
      <c r="C70" s="8">
        <f t="shared" si="0"/>
        <v>1.0471975511965976</v>
      </c>
      <c r="D70" s="9">
        <f>R_0*EXP(TAN(β*C70))</f>
        <v>18.315987789793038</v>
      </c>
      <c r="E70" s="1"/>
      <c r="G70" s="1"/>
      <c r="H70" s="1"/>
      <c r="I70" s="1"/>
      <c r="J70" s="1"/>
      <c r="N70" s="13">
        <f t="shared" si="1"/>
        <v>9.1579938948965207</v>
      </c>
      <c r="O70" s="13">
        <f t="shared" si="2"/>
        <v>15.862110721366363</v>
      </c>
    </row>
    <row r="71" spans="1:15" x14ac:dyDescent="0.25">
      <c r="A71" s="1"/>
      <c r="B71" s="5">
        <v>61</v>
      </c>
      <c r="C71" s="8">
        <f t="shared" si="0"/>
        <v>1.064650843716541</v>
      </c>
      <c r="D71" s="9">
        <f>R_0*EXP(TAN(β*C71))</f>
        <v>18.335240253966404</v>
      </c>
      <c r="E71" s="1"/>
      <c r="F71" s="1"/>
      <c r="G71" s="1"/>
      <c r="H71" s="1"/>
      <c r="I71" s="1"/>
      <c r="J71" s="1"/>
      <c r="N71" s="13">
        <f t="shared" si="1"/>
        <v>8.8891008646508052</v>
      </c>
      <c r="O71" s="13">
        <f t="shared" si="2"/>
        <v>16.036362461254555</v>
      </c>
    </row>
    <row r="72" spans="1:15" x14ac:dyDescent="0.25">
      <c r="A72" s="1"/>
      <c r="B72" s="5">
        <v>62</v>
      </c>
      <c r="C72" s="8">
        <f t="shared" si="0"/>
        <v>1.0821041362364843</v>
      </c>
      <c r="D72" s="9">
        <f>R_0*EXP(TAN(β*C72))</f>
        <v>18.354515534383403</v>
      </c>
      <c r="E72" s="1"/>
      <c r="F72" s="1"/>
      <c r="G72" s="1"/>
      <c r="H72" s="1"/>
      <c r="I72" s="1"/>
      <c r="J72" s="1"/>
      <c r="N72" s="13">
        <f t="shared" si="1"/>
        <v>8.6169230921048872</v>
      </c>
      <c r="O72" s="13">
        <f t="shared" si="2"/>
        <v>16.206075309175606</v>
      </c>
    </row>
    <row r="73" spans="1:15" x14ac:dyDescent="0.25">
      <c r="A73" s="1"/>
      <c r="B73" s="5">
        <v>63</v>
      </c>
      <c r="C73" s="8">
        <f t="shared" si="0"/>
        <v>1.0995574287564276</v>
      </c>
      <c r="D73" s="9">
        <f>R_0*EXP(TAN(β*C73))</f>
        <v>18.373813703252633</v>
      </c>
      <c r="E73" s="1"/>
      <c r="F73" s="1"/>
      <c r="G73" s="1"/>
      <c r="H73" s="1"/>
      <c r="I73" s="1"/>
      <c r="J73" s="1"/>
      <c r="N73" s="13">
        <f t="shared" si="1"/>
        <v>8.3415368652609967</v>
      </c>
      <c r="O73" s="13">
        <f t="shared" si="2"/>
        <v>16.371187883819729</v>
      </c>
    </row>
    <row r="74" spans="1:15" x14ac:dyDescent="0.25">
      <c r="A74" s="1"/>
      <c r="B74" s="5">
        <v>64</v>
      </c>
      <c r="C74" s="8">
        <f t="shared" si="0"/>
        <v>1.1170107212763709</v>
      </c>
      <c r="D74" s="9">
        <f>R_0*EXP(TAN(β*C74))</f>
        <v>18.393134833026444</v>
      </c>
      <c r="E74" s="1"/>
      <c r="F74" s="1"/>
      <c r="G74" s="1"/>
      <c r="H74" s="1"/>
      <c r="I74" s="1"/>
      <c r="J74" s="1"/>
      <c r="N74" s="13">
        <f t="shared" si="1"/>
        <v>8.0630196097999285</v>
      </c>
      <c r="O74" s="13">
        <f t="shared" si="2"/>
        <v>16.53164008070199</v>
      </c>
    </row>
    <row r="75" spans="1:15" x14ac:dyDescent="0.25">
      <c r="A75" s="1"/>
      <c r="B75" s="5">
        <v>65</v>
      </c>
      <c r="C75" s="8">
        <f t="shared" ref="C75:C115" si="3">RADIANS(B75)</f>
        <v>1.1344640137963142</v>
      </c>
      <c r="D75" s="9">
        <f>R_0*EXP(TAN(β*C75))</f>
        <v>18.412478996402037</v>
      </c>
      <c r="E75" s="1"/>
      <c r="F75" s="1"/>
      <c r="G75" s="1"/>
      <c r="H75" s="1"/>
      <c r="I75" s="1"/>
      <c r="J75" s="1"/>
      <c r="N75" s="13">
        <f t="shared" ref="N75:N115" si="4">D75*COS(C75)</f>
        <v>7.7814498677965664</v>
      </c>
      <c r="O75" s="13">
        <f t="shared" ref="O75:O115" si="5">D75*SIN(C75)</f>
        <v>16.687373093087928</v>
      </c>
    </row>
    <row r="76" spans="1:15" x14ac:dyDescent="0.25">
      <c r="A76" s="1"/>
      <c r="B76" s="5">
        <v>66</v>
      </c>
      <c r="C76" s="8">
        <f t="shared" si="3"/>
        <v>1.1519173063162575</v>
      </c>
      <c r="D76" s="9">
        <f>R_0*EXP(TAN(β*C76))</f>
        <v>18.431846266322548</v>
      </c>
      <c r="E76" s="1"/>
      <c r="F76" s="1"/>
      <c r="G76" s="1"/>
      <c r="H76" s="1"/>
      <c r="I76" s="1"/>
      <c r="J76" s="1"/>
      <c r="N76" s="13">
        <f t="shared" si="4"/>
        <v>7.4969072760532551</v>
      </c>
      <c r="O76" s="13">
        <f t="shared" si="5"/>
        <v>16.838329432565697</v>
      </c>
    </row>
    <row r="77" spans="1:15" x14ac:dyDescent="0.25">
      <c r="A77" s="1"/>
      <c r="B77" s="5">
        <v>67</v>
      </c>
      <c r="C77" s="8">
        <f t="shared" si="3"/>
        <v>1.1693705988362009</v>
      </c>
      <c r="D77" s="9">
        <f>R_0*EXP(TAN(β*C77))</f>
        <v>18.451236715978212</v>
      </c>
      <c r="E77" s="1"/>
      <c r="F77" s="1"/>
      <c r="G77" s="1"/>
      <c r="H77" s="1"/>
      <c r="I77" s="1"/>
      <c r="J77" s="1"/>
      <c r="N77" s="13">
        <f t="shared" si="4"/>
        <v>7.2094725440568874</v>
      </c>
      <c r="O77" s="13">
        <f t="shared" si="5"/>
        <v>16.984452949257811</v>
      </c>
    </row>
    <row r="78" spans="1:15" x14ac:dyDescent="0.25">
      <c r="A78" s="1"/>
      <c r="B78" s="5">
        <v>68</v>
      </c>
      <c r="C78" s="8">
        <f t="shared" si="3"/>
        <v>1.1868238913561442</v>
      </c>
      <c r="D78" s="9">
        <f>R_0*EXP(TAN(β*C78))</f>
        <v>18.470650418807416</v>
      </c>
      <c r="E78" s="1"/>
      <c r="F78" s="1"/>
      <c r="G78" s="1"/>
      <c r="H78" s="1"/>
      <c r="I78" s="1"/>
      <c r="J78" s="1"/>
      <c r="N78" s="13">
        <f t="shared" si="4"/>
        <v>6.9192274315656341</v>
      </c>
      <c r="O78" s="13">
        <f t="shared" si="5"/>
        <v>17.125688851665508</v>
      </c>
    </row>
    <row r="79" spans="1:15" x14ac:dyDescent="0.25">
      <c r="A79" s="1"/>
      <c r="B79" s="5">
        <v>69</v>
      </c>
      <c r="C79" s="8">
        <f t="shared" si="3"/>
        <v>1.2042771838760873</v>
      </c>
      <c r="D79" s="9">
        <f>R_0*EXP(TAN(β*C79))</f>
        <v>18.490087448497864</v>
      </c>
      <c r="E79" s="1"/>
      <c r="F79" s="1"/>
      <c r="G79" s="1"/>
      <c r="H79" s="1"/>
      <c r="I79" s="1"/>
      <c r="J79" s="1"/>
      <c r="N79" s="13">
        <f t="shared" si="4"/>
        <v>6.6262547258314743</v>
      </c>
      <c r="O79" s="13">
        <f t="shared" si="5"/>
        <v>17.261983726139192</v>
      </c>
    </row>
    <row r="80" spans="1:15" x14ac:dyDescent="0.25">
      <c r="A80" s="1"/>
      <c r="B80" s="5">
        <v>70</v>
      </c>
      <c r="C80" s="8">
        <f t="shared" si="3"/>
        <v>1.2217304763960306</v>
      </c>
      <c r="D80" s="9">
        <f>R_0*EXP(TAN(β*C80))</f>
        <v>18.509547878987693</v>
      </c>
      <c r="E80" s="1"/>
      <c r="F80" s="1"/>
      <c r="G80" s="1"/>
      <c r="H80" s="1"/>
      <c r="I80" s="1"/>
      <c r="J80" s="1"/>
      <c r="N80" s="13">
        <f t="shared" si="4"/>
        <v>6.3306382184647001</v>
      </c>
      <c r="O80" s="13">
        <f t="shared" si="5"/>
        <v>17.393285555968195</v>
      </c>
    </row>
    <row r="81" spans="1:15" x14ac:dyDescent="0.25">
      <c r="A81" s="1"/>
      <c r="B81" s="5">
        <v>71</v>
      </c>
      <c r="C81" s="8">
        <f t="shared" si="3"/>
        <v>1.2391837689159739</v>
      </c>
      <c r="D81" s="9">
        <f>R_0*EXP(TAN(β*C81))</f>
        <v>18.529031784466603</v>
      </c>
      <c r="E81" s="1"/>
      <c r="F81" s="1"/>
      <c r="G81" s="1"/>
      <c r="H81" s="1"/>
      <c r="I81" s="1"/>
      <c r="J81" s="1"/>
      <c r="N81" s="13">
        <f t="shared" si="4"/>
        <v>6.0324626819467904</v>
      </c>
      <c r="O81" s="13">
        <f t="shared" si="5"/>
        <v>17.519543740083328</v>
      </c>
    </row>
    <row r="82" spans="1:15" x14ac:dyDescent="0.25">
      <c r="A82" s="1"/>
      <c r="B82" s="5">
        <v>72</v>
      </c>
      <c r="C82" s="8">
        <f t="shared" si="3"/>
        <v>1.2566370614359172</v>
      </c>
      <c r="D82" s="9">
        <f>R_0*EXP(TAN(β*C82))</f>
        <v>18.548539239377003</v>
      </c>
      <c r="E82" s="1"/>
      <c r="F82" s="1"/>
      <c r="G82" s="1"/>
      <c r="H82" s="1"/>
      <c r="I82" s="1"/>
      <c r="J82" s="1"/>
      <c r="N82" s="13">
        <f t="shared" si="4"/>
        <v>5.7318138457980554</v>
      </c>
      <c r="O82" s="13">
        <f t="shared" si="5"/>
        <v>17.640709111365851</v>
      </c>
    </row>
    <row r="83" spans="1:15" x14ac:dyDescent="0.25">
      <c r="A83" s="1"/>
      <c r="B83" s="5">
        <v>73</v>
      </c>
      <c r="C83" s="8">
        <f t="shared" si="3"/>
        <v>1.2740903539558606</v>
      </c>
      <c r="D83" s="9">
        <f>R_0*EXP(TAN(β*C83))</f>
        <v>18.568070318415156</v>
      </c>
      <c r="E83" s="1"/>
      <c r="F83" s="1"/>
      <c r="G83" s="1"/>
      <c r="H83" s="1"/>
      <c r="I83" s="1"/>
      <c r="J83" s="1"/>
      <c r="N83" s="13">
        <f t="shared" si="4"/>
        <v>5.4287783724066889</v>
      </c>
      <c r="O83" s="13">
        <f t="shared" si="5"/>
        <v>17.756733954556488</v>
      </c>
    </row>
    <row r="84" spans="1:15" x14ac:dyDescent="0.25">
      <c r="A84" s="1"/>
      <c r="B84" s="5">
        <v>74</v>
      </c>
      <c r="C84" s="8">
        <f t="shared" si="3"/>
        <v>1.2915436464758039</v>
      </c>
      <c r="D84" s="9">
        <f>R_0*EXP(TAN(β*C84))</f>
        <v>18.587625096532328</v>
      </c>
      <c r="E84" s="1"/>
      <c r="F84" s="1"/>
      <c r="G84" s="1"/>
      <c r="H84" s="1"/>
      <c r="I84" s="1"/>
      <c r="J84" s="1"/>
      <c r="N84" s="13">
        <f t="shared" si="4"/>
        <v>5.1234438325258651</v>
      </c>
      <c r="O84" s="13">
        <f t="shared" si="5"/>
        <v>17.867572023758324</v>
      </c>
    </row>
    <row r="85" spans="1:15" x14ac:dyDescent="0.25">
      <c r="A85" s="1"/>
      <c r="B85" s="5">
        <v>75</v>
      </c>
      <c r="C85" s="8">
        <f t="shared" si="3"/>
        <v>1.3089969389957472</v>
      </c>
      <c r="D85" s="9">
        <f>R_0*EXP(TAN(β*C85))</f>
        <v>18.60720364893595</v>
      </c>
      <c r="E85" s="1"/>
      <c r="F85" s="1"/>
      <c r="G85" s="1"/>
      <c r="H85" s="1"/>
      <c r="I85" s="1"/>
      <c r="J85" s="1"/>
      <c r="N85" s="13">
        <f t="shared" si="4"/>
        <v>4.8158986804457422</v>
      </c>
      <c r="O85" s="13">
        <f t="shared" si="5"/>
        <v>17.973178559527426</v>
      </c>
    </row>
    <row r="86" spans="1:15" x14ac:dyDescent="0.25">
      <c r="A86" s="1"/>
      <c r="B86" s="5">
        <v>76</v>
      </c>
      <c r="C86" s="8">
        <f t="shared" si="3"/>
        <v>1.3264502315156905</v>
      </c>
      <c r="D86" s="9">
        <f>R_0*EXP(TAN(β*C86))</f>
        <v>18.626806051090792</v>
      </c>
      <c r="E86" s="1"/>
      <c r="F86" s="1"/>
      <c r="G86" s="1"/>
      <c r="H86" s="1"/>
      <c r="I86" s="1"/>
      <c r="J86" s="1"/>
      <c r="N86" s="13">
        <f t="shared" si="4"/>
        <v>4.5062322288472449</v>
      </c>
      <c r="O86" s="13">
        <f t="shared" si="5"/>
        <v>18.073510305545266</v>
      </c>
    </row>
    <row r="87" spans="1:15" x14ac:dyDescent="0.25">
      <c r="A87" s="1"/>
      <c r="B87" s="5">
        <v>77</v>
      </c>
      <c r="C87" s="8">
        <f t="shared" si="3"/>
        <v>1.3439035240356338</v>
      </c>
      <c r="D87" s="9">
        <f>R_0*EXP(TAN(β*C87))</f>
        <v>18.64643237872011</v>
      </c>
      <c r="E87" s="1"/>
      <c r="F87" s="1"/>
      <c r="G87" s="1"/>
      <c r="H87" s="1"/>
      <c r="I87" s="1"/>
      <c r="J87" s="1"/>
      <c r="N87" s="13">
        <f t="shared" si="4"/>
        <v>4.1945346233446701</v>
      </c>
      <c r="O87" s="13">
        <f t="shared" si="5"/>
        <v>18.168525524867022</v>
      </c>
    </row>
    <row r="88" spans="1:15" x14ac:dyDescent="0.25">
      <c r="A88" s="1"/>
      <c r="B88" s="5">
        <v>78</v>
      </c>
      <c r="C88" s="8">
        <f t="shared" si="3"/>
        <v>1.3613568165555769</v>
      </c>
      <c r="D88" s="9">
        <f>R_0*EXP(TAN(β*C88))</f>
        <v>18.666082707806844</v>
      </c>
      <c r="E88" s="1"/>
      <c r="F88" s="1"/>
      <c r="G88" s="1"/>
      <c r="H88" s="1"/>
      <c r="I88" s="1"/>
      <c r="J88" s="1"/>
      <c r="N88" s="13">
        <f t="shared" si="4"/>
        <v>3.8808968167242628</v>
      </c>
      <c r="O88" s="13">
        <f t="shared" si="5"/>
        <v>18.258184015740042</v>
      </c>
    </row>
    <row r="89" spans="1:15" x14ac:dyDescent="0.25">
      <c r="A89" s="1"/>
      <c r="B89" s="5">
        <v>79</v>
      </c>
      <c r="C89" s="8">
        <f t="shared" si="3"/>
        <v>1.3788101090755203</v>
      </c>
      <c r="D89" s="9">
        <f>R_0*EXP(TAN(β*C89))</f>
        <v>18.685757114594793</v>
      </c>
      <c r="E89" s="1"/>
      <c r="F89" s="1"/>
      <c r="G89" s="1"/>
      <c r="H89" s="1"/>
      <c r="I89" s="1"/>
      <c r="J89" s="1"/>
      <c r="N89" s="13">
        <f t="shared" si="4"/>
        <v>3.5654105428859593</v>
      </c>
      <c r="O89" s="13">
        <f t="shared" si="5"/>
        <v>18.342447126986833</v>
      </c>
    </row>
    <row r="90" spans="1:15" x14ac:dyDescent="0.25">
      <c r="A90" s="1"/>
      <c r="B90" s="5">
        <v>80</v>
      </c>
      <c r="C90" s="8">
        <f t="shared" si="3"/>
        <v>1.3962634015954636</v>
      </c>
      <c r="D90" s="9">
        <f>R_0*EXP(TAN(β*C90))</f>
        <v>18.705455675589807</v>
      </c>
      <c r="E90" s="1"/>
      <c r="F90" s="1"/>
      <c r="G90" s="1"/>
      <c r="H90" s="1"/>
      <c r="I90" s="1"/>
      <c r="J90" s="1"/>
      <c r="N90" s="13">
        <f t="shared" si="4"/>
        <v>3.2481682904957108</v>
      </c>
      <c r="O90" s="13">
        <f t="shared" si="5"/>
        <v>18.42127777294705</v>
      </c>
    </row>
    <row r="91" spans="1:15" x14ac:dyDescent="0.25">
      <c r="A91" s="1"/>
      <c r="B91" s="5">
        <v>81</v>
      </c>
      <c r="C91" s="8">
        <f t="shared" si="3"/>
        <v>1.4137166941154069</v>
      </c>
      <c r="D91" s="9">
        <f>R_0*EXP(TAN(β*C91))</f>
        <v>18.725178467560976</v>
      </c>
      <c r="E91" s="1"/>
      <c r="F91" s="1"/>
      <c r="G91" s="1"/>
      <c r="H91" s="1"/>
      <c r="I91" s="1"/>
      <c r="J91" s="1"/>
      <c r="N91" s="13">
        <f t="shared" si="4"/>
        <v>2.9292632763557522</v>
      </c>
      <c r="O91" s="13">
        <f t="shared" si="5"/>
        <v>18.494640447973104</v>
      </c>
    </row>
    <row r="92" spans="1:15" x14ac:dyDescent="0.25">
      <c r="A92" s="1"/>
      <c r="B92" s="5">
        <v>82</v>
      </c>
      <c r="C92" s="8">
        <f t="shared" si="3"/>
        <v>1.4311699866353502</v>
      </c>
      <c r="D92" s="9">
        <f>R_0*EXP(TAN(β*C92))</f>
        <v>18.744925567541856</v>
      </c>
      <c r="E92" s="1"/>
      <c r="F92" s="1"/>
      <c r="G92" s="1"/>
      <c r="H92" s="1"/>
      <c r="I92" s="1"/>
      <c r="J92" s="1"/>
      <c r="N92" s="13">
        <f t="shared" si="4"/>
        <v>2.608789418500415</v>
      </c>
      <c r="O92" s="13">
        <f t="shared" si="5"/>
        <v>18.562501240474159</v>
      </c>
    </row>
    <row r="93" spans="1:15" x14ac:dyDescent="0.25">
      <c r="A93" s="1"/>
      <c r="B93" s="5">
        <v>83</v>
      </c>
      <c r="C93" s="8">
        <f t="shared" si="3"/>
        <v>1.4486232791552935</v>
      </c>
      <c r="D93" s="9">
        <f>R_0*EXP(TAN(β*C93))</f>
        <v>18.764697052831629</v>
      </c>
      <c r="E93" s="1"/>
      <c r="F93" s="1"/>
      <c r="G93" s="1"/>
      <c r="H93" s="1"/>
      <c r="I93" s="1"/>
      <c r="J93" s="1"/>
      <c r="N93" s="13">
        <f t="shared" si="4"/>
        <v>2.286841309025097</v>
      </c>
      <c r="O93" s="13">
        <f t="shared" si="5"/>
        <v>18.62482784650329</v>
      </c>
    </row>
    <row r="94" spans="1:15" x14ac:dyDescent="0.25">
      <c r="A94" s="1"/>
      <c r="B94" s="5">
        <v>84</v>
      </c>
      <c r="C94" s="8">
        <f t="shared" si="3"/>
        <v>1.4660765716752369</v>
      </c>
      <c r="D94" s="9">
        <f>R_0*EXP(TAN(β*C94))</f>
        <v>18.784493000996381</v>
      </c>
      <c r="E94" s="1"/>
      <c r="F94" s="1"/>
      <c r="G94" s="1"/>
      <c r="H94" s="1"/>
      <c r="I94" s="1"/>
      <c r="J94" s="1"/>
      <c r="N94" s="13">
        <f t="shared" si="4"/>
        <v>1.9635141866561436</v>
      </c>
      <c r="O94" s="13">
        <f t="shared" si="5"/>
        <v>18.681589582882985</v>
      </c>
    </row>
    <row r="95" spans="1:15" x14ac:dyDescent="0.25">
      <c r="A95" s="1"/>
      <c r="B95" s="5">
        <v>85</v>
      </c>
      <c r="C95" s="8">
        <f t="shared" si="3"/>
        <v>1.4835298641951802</v>
      </c>
      <c r="D95" s="9">
        <f>R_0*EXP(TAN(β*C95))</f>
        <v>18.804313489870264</v>
      </c>
      <c r="E95" s="1"/>
      <c r="F95" s="1"/>
      <c r="G95" s="1"/>
      <c r="H95" s="1"/>
      <c r="I95" s="1"/>
      <c r="J95" s="1"/>
      <c r="N95" s="13">
        <f t="shared" si="4"/>
        <v>1.6389039090694504</v>
      </c>
      <c r="O95" s="13">
        <f t="shared" si="5"/>
        <v>18.732757399863846</v>
      </c>
    </row>
    <row r="96" spans="1:15" x14ac:dyDescent="0.25">
      <c r="A96" s="1"/>
      <c r="B96" s="5">
        <v>86</v>
      </c>
      <c r="C96" s="8">
        <f t="shared" si="3"/>
        <v>1.5009831567151235</v>
      </c>
      <c r="D96" s="9">
        <f>R_0*EXP(TAN(β*C96))</f>
        <v>18.824158597556774</v>
      </c>
      <c r="E96" s="1"/>
      <c r="F96" s="1"/>
      <c r="G96" s="1"/>
      <c r="H96" s="1"/>
      <c r="I96" s="1"/>
      <c r="J96" s="1"/>
      <c r="N96" s="13">
        <f t="shared" si="4"/>
        <v>1.3131069249657183</v>
      </c>
      <c r="O96" s="13">
        <f t="shared" si="5"/>
        <v>18.778303893312028</v>
      </c>
    </row>
    <row r="97" spans="1:15" x14ac:dyDescent="0.25">
      <c r="A97" s="1"/>
      <c r="B97" s="5">
        <v>87</v>
      </c>
      <c r="C97" s="8">
        <f t="shared" si="3"/>
        <v>1.5184364492350666</v>
      </c>
      <c r="D97" s="9">
        <f>R_0*EXP(TAN(β*C97))</f>
        <v>18.844028402429945</v>
      </c>
      <c r="E97" s="1"/>
      <c r="F97" s="1"/>
      <c r="G97" s="1"/>
      <c r="H97" s="1"/>
      <c r="I97" s="1"/>
      <c r="J97" s="1"/>
      <c r="N97" s="13">
        <f t="shared" si="4"/>
        <v>0.98622024591036694</v>
      </c>
      <c r="O97" s="13">
        <f t="shared" si="5"/>
        <v>18.81820331642059</v>
      </c>
    </row>
    <row r="98" spans="1:15" x14ac:dyDescent="0.25">
      <c r="A98" s="1"/>
      <c r="B98" s="5">
        <v>88</v>
      </c>
      <c r="C98" s="8">
        <f t="shared" si="3"/>
        <v>1.5358897417550099</v>
      </c>
      <c r="D98" s="9">
        <f>R_0*EXP(TAN(β*C98))</f>
        <v>18.86392298313562</v>
      </c>
      <c r="E98" s="1"/>
      <c r="F98" s="1"/>
      <c r="G98" s="1"/>
      <c r="H98" s="1"/>
      <c r="I98" s="1"/>
      <c r="J98" s="1"/>
      <c r="N98" s="13">
        <f t="shared" si="4"/>
        <v>0.65834141794617584</v>
      </c>
      <c r="O98" s="13">
        <f t="shared" si="5"/>
        <v>18.852431590940434</v>
      </c>
    </row>
    <row r="99" spans="1:15" x14ac:dyDescent="0.25">
      <c r="A99" s="1"/>
      <c r="B99" s="5">
        <v>89</v>
      </c>
      <c r="C99" s="8">
        <f t="shared" si="3"/>
        <v>1.5533430342749532</v>
      </c>
      <c r="D99" s="9">
        <f>R_0*EXP(TAN(β*C99))</f>
        <v>18.883842418592682</v>
      </c>
      <c r="E99" s="1"/>
      <c r="F99" s="1"/>
      <c r="G99" s="1"/>
      <c r="H99" s="1"/>
      <c r="I99" s="1"/>
      <c r="J99" s="1"/>
      <c r="N99" s="13">
        <f t="shared" si="4"/>
        <v>0.329568492986896</v>
      </c>
      <c r="O99" s="13">
        <f t="shared" si="5"/>
        <v>18.880966317926386</v>
      </c>
    </row>
    <row r="100" spans="1:15" x14ac:dyDescent="0.25">
      <c r="A100" s="1"/>
      <c r="B100" s="5">
        <v>90</v>
      </c>
      <c r="C100" s="8">
        <f t="shared" si="3"/>
        <v>1.5707963267948966</v>
      </c>
      <c r="D100" s="9">
        <f>R_0*EXP(TAN(β*C100))</f>
        <v>18.903786787994314</v>
      </c>
      <c r="E100" s="1"/>
      <c r="F100" s="1"/>
      <c r="G100" s="1"/>
      <c r="H100" s="1"/>
      <c r="I100" s="1"/>
      <c r="J100" s="1"/>
      <c r="N100" s="13">
        <f t="shared" si="4"/>
        <v>1.1579972587616609E-15</v>
      </c>
      <c r="O100" s="13">
        <f t="shared" si="5"/>
        <v>18.903786787994314</v>
      </c>
    </row>
    <row r="101" spans="1:15" x14ac:dyDescent="0.25">
      <c r="A101" s="1"/>
      <c r="B101" s="5">
        <v>91</v>
      </c>
      <c r="C101" s="8">
        <f t="shared" si="3"/>
        <v>1.5882496193148399</v>
      </c>
      <c r="D101" s="9">
        <f>R_0*EXP(TAN(β*C101))</f>
        <v>18.923756170809263</v>
      </c>
      <c r="E101" s="1"/>
      <c r="F101" s="1"/>
      <c r="G101" s="1"/>
      <c r="H101" s="1"/>
      <c r="I101" s="1"/>
      <c r="J101" s="1"/>
      <c r="N101" s="13">
        <f t="shared" si="4"/>
        <v>-0.33026508401301452</v>
      </c>
      <c r="O101" s="13">
        <f t="shared" si="5"/>
        <v>18.920873991085177</v>
      </c>
    </row>
    <row r="102" spans="1:15" x14ac:dyDescent="0.25">
      <c r="A102" s="1"/>
      <c r="B102" s="5">
        <v>92</v>
      </c>
      <c r="C102" s="8">
        <f t="shared" si="3"/>
        <v>1.6057029118347832</v>
      </c>
      <c r="D102" s="9">
        <f>R_0*EXP(TAN(β*C102))</f>
        <v>18.943750646783098</v>
      </c>
      <c r="E102" s="1"/>
      <c r="F102" s="1"/>
      <c r="G102" s="1"/>
      <c r="H102" s="1"/>
      <c r="I102" s="1"/>
      <c r="J102" s="1"/>
      <c r="N102" s="13">
        <f t="shared" si="4"/>
        <v>-0.66112736323040711</v>
      </c>
      <c r="O102" s="13">
        <f t="shared" si="5"/>
        <v>18.93221062573209</v>
      </c>
    </row>
    <row r="103" spans="1:15" x14ac:dyDescent="0.25">
      <c r="A103" s="1"/>
      <c r="B103" s="5">
        <v>93</v>
      </c>
      <c r="C103" s="8">
        <f t="shared" si="3"/>
        <v>1.6231562043547265</v>
      </c>
      <c r="D103" s="9">
        <f>R_0*EXP(TAN(β*C103))</f>
        <v>18.963770295939497</v>
      </c>
      <c r="E103" s="1"/>
      <c r="F103" s="1"/>
      <c r="G103" s="1"/>
      <c r="H103" s="1"/>
      <c r="I103" s="1"/>
      <c r="J103" s="1"/>
      <c r="N103" s="13">
        <f t="shared" si="4"/>
        <v>-0.99248705240952773</v>
      </c>
      <c r="O103" s="13">
        <f t="shared" si="5"/>
        <v>18.937781107826666</v>
      </c>
    </row>
    <row r="104" spans="1:15" x14ac:dyDescent="0.25">
      <c r="A104" s="1"/>
      <c r="B104" s="5">
        <v>94</v>
      </c>
      <c r="C104" s="8">
        <f t="shared" si="3"/>
        <v>1.6406094968746698</v>
      </c>
      <c r="D104" s="9">
        <f>R_0*EXP(TAN(β*C104))</f>
        <v>18.983815198581528</v>
      </c>
      <c r="E104" s="1"/>
      <c r="F104" s="1"/>
      <c r="G104" s="1"/>
      <c r="H104" s="1"/>
      <c r="I104" s="1"/>
      <c r="J104" s="1"/>
      <c r="N104" s="13">
        <f t="shared" si="4"/>
        <v>-1.3242440064631797</v>
      </c>
      <c r="O104" s="13">
        <f t="shared" si="5"/>
        <v>18.937571578880998</v>
      </c>
    </row>
    <row r="105" spans="1:15" x14ac:dyDescent="0.25">
      <c r="A105" s="1"/>
      <c r="B105" s="5">
        <v>95</v>
      </c>
      <c r="C105" s="8">
        <f t="shared" si="3"/>
        <v>1.6580627893946132</v>
      </c>
      <c r="D105" s="9">
        <f>R_0*EXP(TAN(β*C105))</f>
        <v>19.003885435292922</v>
      </c>
      <c r="E105" s="1"/>
      <c r="F105" s="1"/>
      <c r="G105" s="1"/>
      <c r="H105" s="1"/>
      <c r="I105" s="1"/>
      <c r="J105" s="1"/>
      <c r="N105" s="13">
        <f t="shared" si="4"/>
        <v>-1.656297750204359</v>
      </c>
      <c r="O105" s="13">
        <f t="shared" si="5"/>
        <v>18.931569913781754</v>
      </c>
    </row>
    <row r="106" spans="1:15" x14ac:dyDescent="0.25">
      <c r="A106" s="1"/>
      <c r="B106" s="5">
        <v>96</v>
      </c>
      <c r="C106" s="8">
        <f t="shared" si="3"/>
        <v>1.6755160819145565</v>
      </c>
      <c r="D106" s="9">
        <f>R_0*EXP(TAN(β*C106))</f>
        <v>19.023981086939386</v>
      </c>
      <c r="E106" s="1"/>
      <c r="F106" s="1"/>
      <c r="G106" s="1"/>
      <c r="H106" s="1"/>
      <c r="I106" s="1"/>
      <c r="J106" s="1"/>
      <c r="N106" s="13">
        <f t="shared" si="4"/>
        <v>-1.9885475082506796</v>
      </c>
      <c r="O106" s="13">
        <f t="shared" si="5"/>
        <v>18.919765728033141</v>
      </c>
    </row>
    <row r="107" spans="1:15" x14ac:dyDescent="0.25">
      <c r="A107" s="1"/>
      <c r="B107" s="5">
        <v>97</v>
      </c>
      <c r="C107" s="8">
        <f t="shared" si="3"/>
        <v>1.6929693744344996</v>
      </c>
      <c r="D107" s="9">
        <f>R_0*EXP(TAN(β*C107))</f>
        <v>19.0441022346699</v>
      </c>
      <c r="E107" s="1"/>
      <c r="F107" s="1"/>
      <c r="G107" s="1"/>
      <c r="H107" s="1"/>
      <c r="I107" s="1"/>
      <c r="J107" s="1"/>
      <c r="N107" s="13">
        <f t="shared" si="4"/>
        <v>-2.3208922350797203</v>
      </c>
      <c r="O107" s="13">
        <f t="shared" si="5"/>
        <v>18.902150384485513</v>
      </c>
    </row>
    <row r="108" spans="1:15" x14ac:dyDescent="0.25">
      <c r="A108" s="1"/>
      <c r="B108" s="5">
        <v>98</v>
      </c>
      <c r="C108" s="8">
        <f t="shared" si="3"/>
        <v>1.7104226669544429</v>
      </c>
      <c r="D108" s="9">
        <f>R_0*EXP(TAN(β*C108))</f>
        <v>19.064248959918025</v>
      </c>
      <c r="E108" s="1"/>
      <c r="F108" s="1"/>
      <c r="G108" s="1"/>
      <c r="H108" s="1"/>
      <c r="I108" s="1"/>
      <c r="J108" s="1"/>
      <c r="N108" s="13">
        <f t="shared" si="4"/>
        <v>-2.6532306452264924</v>
      </c>
      <c r="O108" s="13">
        <f t="shared" si="5"/>
        <v>18.878716999546516</v>
      </c>
    </row>
    <row r="109" spans="1:15" x14ac:dyDescent="0.25">
      <c r="A109" s="1"/>
      <c r="B109" s="5">
        <v>99</v>
      </c>
      <c r="C109" s="8">
        <f t="shared" si="3"/>
        <v>1.7278759594743862</v>
      </c>
      <c r="D109" s="9">
        <f>R_0*EXP(TAN(β*C109))</f>
        <v>19.084421344403214</v>
      </c>
      <c r="E109" s="1"/>
      <c r="F109" s="1"/>
      <c r="G109" s="1"/>
      <c r="H109" s="1"/>
      <c r="I109" s="1"/>
      <c r="J109" s="1"/>
      <c r="N109" s="13">
        <f t="shared" si="4"/>
        <v>-2.9854612436140795</v>
      </c>
      <c r="O109" s="13">
        <f t="shared" si="5"/>
        <v>18.849460448872041</v>
      </c>
    </row>
    <row r="110" spans="1:15" x14ac:dyDescent="0.25">
      <c r="A110" s="1"/>
      <c r="B110" s="5">
        <v>100</v>
      </c>
      <c r="C110" s="8">
        <f t="shared" si="3"/>
        <v>1.7453292519943295</v>
      </c>
      <c r="D110" s="9">
        <f>R_0*EXP(TAN(β*C110))</f>
        <v>19.104619470132153</v>
      </c>
      <c r="E110" s="1"/>
      <c r="F110" s="1"/>
      <c r="G110" s="1"/>
      <c r="H110" s="1"/>
      <c r="I110" s="1"/>
      <c r="J110" s="1"/>
      <c r="N110" s="13">
        <f t="shared" si="4"/>
        <v>-3.317482356008604</v>
      </c>
      <c r="O110" s="13">
        <f t="shared" si="5"/>
        <v>18.814377372534125</v>
      </c>
    </row>
    <row r="111" spans="1:15" x14ac:dyDescent="0.25">
      <c r="A111" s="1"/>
      <c r="B111" s="5">
        <v>101</v>
      </c>
      <c r="C111" s="8">
        <f t="shared" si="3"/>
        <v>1.7627825445142729</v>
      </c>
      <c r="D111" s="9">
        <f>R_0*EXP(TAN(β*C111))</f>
        <v>19.124843419400072</v>
      </c>
      <c r="E111" s="1"/>
      <c r="F111" s="1"/>
      <c r="G111" s="1"/>
      <c r="H111" s="1"/>
      <c r="I111" s="1"/>
      <c r="J111" s="1"/>
      <c r="N111" s="13">
        <f t="shared" si="4"/>
        <v>-3.6491921595894516</v>
      </c>
      <c r="O111" s="13">
        <f t="shared" si="5"/>
        <v>18.773466179663284</v>
      </c>
    </row>
    <row r="112" spans="1:15" x14ac:dyDescent="0.25">
      <c r="A112" s="1"/>
      <c r="B112" s="5">
        <v>102</v>
      </c>
      <c r="C112" s="8">
        <f t="shared" si="3"/>
        <v>1.7802358370342162</v>
      </c>
      <c r="D112" s="9">
        <f>R_0*EXP(TAN(β*C112))</f>
        <v>19.145093274792092</v>
      </c>
      <c r="E112" s="1"/>
      <c r="F112" s="1"/>
      <c r="G112" s="1"/>
      <c r="H112" s="1"/>
      <c r="I112" s="1"/>
      <c r="J112" s="1"/>
      <c r="N112" s="13">
        <f t="shared" si="4"/>
        <v>-3.9804887136257374</v>
      </c>
      <c r="O112" s="13">
        <f t="shared" si="5"/>
        <v>18.726727052562804</v>
      </c>
    </row>
    <row r="113" spans="1:15" x14ac:dyDescent="0.25">
      <c r="A113" s="1"/>
      <c r="B113" s="5">
        <v>103</v>
      </c>
      <c r="C113" s="8">
        <f t="shared" si="3"/>
        <v>1.7976891295541595</v>
      </c>
      <c r="D113" s="9">
        <f>R_0*EXP(TAN(β*C113))</f>
        <v>19.165369119184572</v>
      </c>
      <c r="E113" s="1"/>
      <c r="F113" s="1"/>
      <c r="G113" s="1"/>
      <c r="H113" s="1"/>
      <c r="I113" s="1"/>
      <c r="J113" s="1"/>
      <c r="N113" s="13">
        <f t="shared" si="4"/>
        <v>-4.3112699902499214</v>
      </c>
      <c r="O113" s="13">
        <f t="shared" si="5"/>
        <v>18.674161950292817</v>
      </c>
    </row>
    <row r="114" spans="1:15" x14ac:dyDescent="0.25">
      <c r="A114" s="1"/>
      <c r="B114" s="5">
        <v>104</v>
      </c>
      <c r="C114" s="8">
        <f t="shared" si="3"/>
        <v>1.8151424220741028</v>
      </c>
      <c r="D114" s="9">
        <f>R_0*EXP(TAN(β*C114))</f>
        <v>19.185671035746463</v>
      </c>
      <c r="E114" s="1"/>
      <c r="F114" s="1"/>
      <c r="G114" s="1"/>
      <c r="H114" s="1"/>
      <c r="I114" s="1"/>
      <c r="J114" s="1"/>
      <c r="N114" s="13">
        <f t="shared" si="4"/>
        <v>-4.6414339053194258</v>
      </c>
      <c r="O114" s="13">
        <f t="shared" si="5"/>
        <v>18.615774611721964</v>
      </c>
    </row>
    <row r="115" spans="1:15" x14ac:dyDescent="0.25">
      <c r="A115" s="1"/>
      <c r="B115" s="10">
        <v>105</v>
      </c>
      <c r="C115" s="11">
        <f t="shared" si="3"/>
        <v>1.8325957145940461</v>
      </c>
      <c r="D115" s="12">
        <f>R_0*EXP(TAN(β*C115))</f>
        <v>19.205999107940656</v>
      </c>
      <c r="E115" s="1"/>
      <c r="F115" s="1"/>
      <c r="G115" s="1"/>
      <c r="H115" s="1"/>
      <c r="I115" s="1"/>
      <c r="J115" s="1"/>
      <c r="N115" s="14">
        <f t="shared" si="4"/>
        <v>-4.9708783493570676</v>
      </c>
      <c r="O115" s="14">
        <f t="shared" si="5"/>
        <v>18.551570558044688</v>
      </c>
    </row>
    <row r="116" spans="1: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5" x14ac:dyDescent="0.25">
      <c r="A119" s="1"/>
      <c r="E119" s="1"/>
      <c r="F119" s="1"/>
      <c r="G119" s="1"/>
      <c r="H119" s="1"/>
      <c r="I119" s="1"/>
      <c r="J119" s="1"/>
    </row>
    <row r="120" spans="1:15" x14ac:dyDescent="0.25">
      <c r="F120" s="1"/>
    </row>
  </sheetData>
  <mergeCells count="9">
    <mergeCell ref="K61:L62"/>
    <mergeCell ref="G66:K68"/>
    <mergeCell ref="N8:O8"/>
    <mergeCell ref="F23:H24"/>
    <mergeCell ref="F47:I52"/>
    <mergeCell ref="K56:K57"/>
    <mergeCell ref="J56:J57"/>
    <mergeCell ref="L56:L57"/>
    <mergeCell ref="H56:H5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13</vt:i4>
      </vt:variant>
    </vt:vector>
  </HeadingPairs>
  <TitlesOfParts>
    <vt:vector size="16" baseType="lpstr">
      <vt:lpstr>Feuil1</vt:lpstr>
      <vt:lpstr>Feuil2</vt:lpstr>
      <vt:lpstr>Feuil3</vt:lpstr>
      <vt:lpstr>F</vt:lpstr>
      <vt:lpstr>F_1</vt:lpstr>
      <vt:lpstr>OB2_</vt:lpstr>
      <vt:lpstr>OH</vt:lpstr>
      <vt:lpstr>R_0</vt:lpstr>
      <vt:lpstr>R_1</vt:lpstr>
      <vt:lpstr>β</vt:lpstr>
      <vt:lpstr>θ</vt:lpstr>
      <vt:lpstr>θ1</vt:lpstr>
      <vt:lpstr>θ1deg</vt:lpstr>
      <vt:lpstr>θdeg</vt:lpstr>
      <vt:lpstr>λ</vt:lpstr>
      <vt:lpstr>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rené2</dc:creator>
  <cp:lastModifiedBy>rené2</cp:lastModifiedBy>
  <dcterms:created xsi:type="dcterms:W3CDTF">2015-03-16T12:08:42Z</dcterms:created>
  <dcterms:modified xsi:type="dcterms:W3CDTF">2015-03-16T16:34:59Z</dcterms:modified>
</cp:coreProperties>
</file>